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tabRatio="802" firstSheet="5" activeTab="15"/>
  </bookViews>
  <sheets>
    <sheet name="汇总" sheetId="73" r:id="rId1"/>
    <sheet name="1-MSTRG.24932.2" sheetId="54" r:id="rId2"/>
    <sheet name="2-MSTRG.14173.2" sheetId="55" r:id="rId3"/>
    <sheet name="3-MSTRG.8053.3" sheetId="56" r:id="rId4"/>
    <sheet name="4-MSTRG.7455.1 " sheetId="57" r:id="rId5"/>
    <sheet name="5-EN27625 " sheetId="62" r:id="rId6"/>
    <sheet name="6-EN28369 " sheetId="63" r:id="rId7"/>
    <sheet name="7-EN28803 " sheetId="64" r:id="rId8"/>
    <sheet name="8-EN28006" sheetId="66" r:id="rId9"/>
    <sheet name="9-EN28374" sheetId="67" r:id="rId10"/>
    <sheet name="10-EN28189 " sheetId="68" r:id="rId11"/>
    <sheet name="11-EN28961" sheetId="69" r:id="rId12"/>
    <sheet name="12-EN27222" sheetId="70" r:id="rId13"/>
    <sheet name="13-EN28675 " sheetId="71" r:id="rId14"/>
    <sheet name="14-EN28779 " sheetId="72" r:id="rId15"/>
    <sheet name="Actin" sheetId="29" r:id="rId16"/>
    <sheet name="Info." sheetId="53" r:id="rId17"/>
  </sheets>
  <definedNames>
    <definedName name="_xlnm._FilterDatabase" localSheetId="0" hidden="1">汇总!$A$1:$O$8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<sst xmlns="http://schemas.openxmlformats.org/spreadsheetml/2006/main" count="480" uniqueCount="33">
  <si>
    <t>MSTRG.24932.2</t>
  </si>
  <si>
    <t>ID</t>
  </si>
  <si>
    <t>Sample ID</t>
  </si>
  <si>
    <t>average</t>
  </si>
  <si>
    <t>Actin CT</t>
  </si>
  <si>
    <t>△CT</t>
  </si>
  <si>
    <t>2-△CT</t>
  </si>
  <si>
    <t>Control_CT</t>
  </si>
  <si>
    <t>△△CT</t>
  </si>
  <si>
    <t>2-△△CT</t>
  </si>
  <si>
    <t>01180635Ⅰ</t>
  </si>
  <si>
    <t>00617149Ⅰ</t>
  </si>
  <si>
    <t>01180656Ⅰ</t>
  </si>
  <si>
    <t>01180635Ⅲ</t>
  </si>
  <si>
    <t>00617149Ⅲ</t>
  </si>
  <si>
    <t>01180656Ⅲ</t>
  </si>
  <si>
    <t>MSTRG.14173.2</t>
  </si>
  <si>
    <t>MSTRG.8053.3</t>
  </si>
  <si>
    <t>MSTRG.7455.1</t>
  </si>
  <si>
    <t>ENSOART00000027625</t>
  </si>
  <si>
    <t>ENSOART00000028369</t>
  </si>
  <si>
    <t>ENSOART00000028803</t>
  </si>
  <si>
    <t>ENSOART00000028006</t>
  </si>
  <si>
    <t>ENSOART00000028374</t>
  </si>
  <si>
    <t>ENSOART00000028189</t>
  </si>
  <si>
    <t>ENSOART00000028961</t>
  </si>
  <si>
    <t>ENSOART00000027222</t>
  </si>
  <si>
    <t>ENSOART00000028675</t>
  </si>
  <si>
    <t>ENSOART00000028779</t>
  </si>
  <si>
    <t>actin</t>
  </si>
  <si>
    <t>control_CT</t>
  </si>
  <si>
    <t xml:space="preserve">ID </t>
  </si>
  <si>
    <t>Actin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</si>
</sst>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4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0" fillId="2" borderId="0" xfId="0" applyFill="1" applyBorder="1" applyAlignment="1">
      <alignment horizontal="center" vertical="center"/>
    </xf>
    <xf numFmtId="0" fontId="3" fillId="0" borderId="0" xfId="0" applyFont="1"/>
    <xf numFmtId="176" fontId="0" fillId="0" borderId="0" xfId="0" applyNumberFormat="1"/>
    <xf numFmtId="0" fontId="4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2" xfId="50"/>
    <cellStyle name="常规 2 2" xfId="51"/>
    <cellStyle name="常规 2 3" xfId="52"/>
    <cellStyle name="常规 3" xfId="53"/>
    <cellStyle name="常规 4" xfId="54"/>
    <cellStyle name="常规 5" xfId="55"/>
    <cellStyle name="常规 6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'1-MSTRG.24932.2'!$O$2:$O$7</c:f>
              <c:numCache>
                <c:formatCode>0.000</c:formatCode>
                <c:ptCount val="6"/>
                <c:pt idx="0">
                  <c:v>1</c:v>
                </c:pt>
                <c:pt idx="1">
                  <c:v>8.15151635396718</c:v>
                </c:pt>
                <c:pt idx="2">
                  <c:v>6.08105031325082</c:v>
                </c:pt>
                <c:pt idx="3">
                  <c:v>2.33259408334197</c:v>
                </c:pt>
                <c:pt idx="4">
                  <c:v>43.7661846211776</c:v>
                </c:pt>
                <c:pt idx="5">
                  <c:v>1.08032361866933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54240"/>
        <c:axId val="137360128"/>
      </c:barChart>
      <c:catAx>
        <c:axId val="1373542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7360128"/>
        <c:crosses val="autoZero"/>
        <c:auto val="1"/>
        <c:lblAlgn val="ctr"/>
        <c:lblOffset val="100"/>
        <c:noMultiLvlLbl val="0"/>
      </c:catAx>
      <c:valAx>
        <c:axId val="1373601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735424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'2-MSTRG.14173.2'!$O$2:$O$7</c:f>
              <c:numCache>
                <c:formatCode>0.000</c:formatCode>
                <c:ptCount val="6"/>
                <c:pt idx="0">
                  <c:v>1</c:v>
                </c:pt>
                <c:pt idx="1">
                  <c:v>2.56931779399198</c:v>
                </c:pt>
                <c:pt idx="2">
                  <c:v>0.940342390976876</c:v>
                </c:pt>
                <c:pt idx="3">
                  <c:v>1.07077619583786</c:v>
                </c:pt>
                <c:pt idx="4">
                  <c:v>0.821932168309228</c:v>
                </c:pt>
                <c:pt idx="5">
                  <c:v>0.334799416083477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84736"/>
        <c:axId val="138086272"/>
      </c:barChart>
      <c:catAx>
        <c:axId val="13808473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8086272"/>
        <c:crosses val="autoZero"/>
        <c:auto val="1"/>
        <c:lblAlgn val="ctr"/>
        <c:lblOffset val="100"/>
        <c:noMultiLvlLbl val="0"/>
      </c:catAx>
      <c:valAx>
        <c:axId val="13808627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808473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'3-MSTRG.8053.3'!$O$2:$O$7</c:f>
              <c:numCache>
                <c:formatCode>0.000</c:formatCode>
                <c:ptCount val="6"/>
                <c:pt idx="0">
                  <c:v>1</c:v>
                </c:pt>
                <c:pt idx="1">
                  <c:v>0.314373973776702</c:v>
                </c:pt>
                <c:pt idx="2">
                  <c:v>0.736504398901548</c:v>
                </c:pt>
                <c:pt idx="3">
                  <c:v>1.8569694204784</c:v>
                </c:pt>
                <c:pt idx="4">
                  <c:v>1.4134665053781</c:v>
                </c:pt>
                <c:pt idx="5">
                  <c:v>1.52952751985046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335168"/>
        <c:axId val="139336704"/>
      </c:barChart>
      <c:catAx>
        <c:axId val="1393351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336704"/>
        <c:crosses val="autoZero"/>
        <c:auto val="1"/>
        <c:lblAlgn val="ctr"/>
        <c:lblOffset val="100"/>
        <c:noMultiLvlLbl val="0"/>
      </c:catAx>
      <c:valAx>
        <c:axId val="13933670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33516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'4-MSTRG.7455.1 '!$O$2:$O$7</c:f>
              <c:numCache>
                <c:formatCode>0.000</c:formatCode>
                <c:ptCount val="6"/>
                <c:pt idx="0">
                  <c:v>1</c:v>
                </c:pt>
                <c:pt idx="1">
                  <c:v>0.316690015901047</c:v>
                </c:pt>
                <c:pt idx="2">
                  <c:v>0.0327117541803983</c:v>
                </c:pt>
                <c:pt idx="3">
                  <c:v>0.999326850652107</c:v>
                </c:pt>
                <c:pt idx="4">
                  <c:v>3.15567817650655</c:v>
                </c:pt>
                <c:pt idx="5">
                  <c:v>1.83464346605673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389568"/>
        <c:axId val="139391360"/>
      </c:barChart>
      <c:catAx>
        <c:axId val="1393895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391360"/>
        <c:crosses val="autoZero"/>
        <c:auto val="1"/>
        <c:lblAlgn val="ctr"/>
        <c:lblOffset val="100"/>
        <c:noMultiLvlLbl val="0"/>
      </c:catAx>
      <c:valAx>
        <c:axId val="13939136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38956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'5-EN27625 '!$O$2:$O$7</c:f>
              <c:numCache>
                <c:formatCode>0.000</c:formatCode>
                <c:ptCount val="6"/>
                <c:pt idx="0">
                  <c:v>1</c:v>
                </c:pt>
                <c:pt idx="1">
                  <c:v>0.635497936353226</c:v>
                </c:pt>
                <c:pt idx="2">
                  <c:v>0.645073986645593</c:v>
                </c:pt>
                <c:pt idx="3">
                  <c:v>1.69108427435145</c:v>
                </c:pt>
                <c:pt idx="4">
                  <c:v>1.41478705145754</c:v>
                </c:pt>
                <c:pt idx="5">
                  <c:v>1.96663294618593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472896"/>
        <c:axId val="139474432"/>
      </c:barChart>
      <c:catAx>
        <c:axId val="1394728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474432"/>
        <c:crosses val="autoZero"/>
        <c:auto val="1"/>
        <c:lblAlgn val="ctr"/>
        <c:lblOffset val="100"/>
        <c:noMultiLvlLbl val="0"/>
      </c:catAx>
      <c:valAx>
        <c:axId val="13947443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47289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'6-EN28369 '!$O$2:$O$7</c:f>
              <c:numCache>
                <c:formatCode>0.000</c:formatCode>
                <c:ptCount val="6"/>
                <c:pt idx="0">
                  <c:v>1</c:v>
                </c:pt>
                <c:pt idx="1">
                  <c:v>0.561343817749782</c:v>
                </c:pt>
                <c:pt idx="2">
                  <c:v>0.616410154935686</c:v>
                </c:pt>
                <c:pt idx="3">
                  <c:v>0.991487034741493</c:v>
                </c:pt>
                <c:pt idx="4">
                  <c:v>1.00977127955437</c:v>
                </c:pt>
                <c:pt idx="5">
                  <c:v>0.269882091693287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23200"/>
        <c:axId val="139524736"/>
      </c:barChart>
      <c:catAx>
        <c:axId val="1395232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524736"/>
        <c:crosses val="autoZero"/>
        <c:auto val="1"/>
        <c:lblAlgn val="ctr"/>
        <c:lblOffset val="100"/>
        <c:noMultiLvlLbl val="0"/>
      </c:catAx>
      <c:valAx>
        <c:axId val="13952473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52320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'7-EN28803 '!$O$2:$O$7</c:f>
              <c:numCache>
                <c:formatCode>0.000</c:formatCode>
                <c:ptCount val="6"/>
                <c:pt idx="0">
                  <c:v>1</c:v>
                </c:pt>
                <c:pt idx="1">
                  <c:v>0.938671356956093</c:v>
                </c:pt>
                <c:pt idx="2">
                  <c:v>0.992234920179762</c:v>
                </c:pt>
                <c:pt idx="3">
                  <c:v>0.41967774664666</c:v>
                </c:pt>
                <c:pt idx="4">
                  <c:v>0.631429167758014</c:v>
                </c:pt>
                <c:pt idx="5">
                  <c:v>0.206595334947539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93984"/>
        <c:axId val="139612160"/>
      </c:barChart>
      <c:catAx>
        <c:axId val="1395939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612160"/>
        <c:crosses val="autoZero"/>
        <c:auto val="1"/>
        <c:lblAlgn val="ctr"/>
        <c:lblOffset val="100"/>
        <c:noMultiLvlLbl val="0"/>
      </c:catAx>
      <c:valAx>
        <c:axId val="13961216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593984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'8-EN28006'!$O$2:$O$7</c:f>
              <c:numCache>
                <c:formatCode>0.000</c:formatCode>
                <c:ptCount val="6"/>
                <c:pt idx="0">
                  <c:v>1</c:v>
                </c:pt>
                <c:pt idx="1">
                  <c:v>1.39175001688621</c:v>
                </c:pt>
                <c:pt idx="2">
                  <c:v>1.10165265232838</c:v>
                </c:pt>
                <c:pt idx="3">
                  <c:v>0.425430985829001</c:v>
                </c:pt>
                <c:pt idx="4">
                  <c:v>0.599644904287003</c:v>
                </c:pt>
                <c:pt idx="5">
                  <c:v>0.560828763250301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652480"/>
        <c:axId val="139666560"/>
      </c:barChart>
      <c:catAx>
        <c:axId val="1396524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666560"/>
        <c:crosses val="autoZero"/>
        <c:auto val="1"/>
        <c:lblAlgn val="ctr"/>
        <c:lblOffset val="100"/>
        <c:noMultiLvlLbl val="0"/>
      </c:catAx>
      <c:valAx>
        <c:axId val="13966656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652480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'9-EN28374'!$O$2:$O$7</c:f>
              <c:numCache>
                <c:formatCode>0.000</c:formatCode>
                <c:ptCount val="6"/>
                <c:pt idx="0">
                  <c:v>1</c:v>
                </c:pt>
                <c:pt idx="1">
                  <c:v>0.534760863164504</c:v>
                </c:pt>
                <c:pt idx="2">
                  <c:v>0.858815222050275</c:v>
                </c:pt>
                <c:pt idx="3">
                  <c:v>0.865450742550818</c:v>
                </c:pt>
                <c:pt idx="4">
                  <c:v>0.973476809461347</c:v>
                </c:pt>
                <c:pt idx="5">
                  <c:v>0.875594614658888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01344"/>
        <c:axId val="139802880"/>
      </c:barChart>
      <c:catAx>
        <c:axId val="13980134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802880"/>
        <c:crosses val="autoZero"/>
        <c:auto val="1"/>
        <c:lblAlgn val="ctr"/>
        <c:lblOffset val="100"/>
        <c:noMultiLvlLbl val="0"/>
      </c:catAx>
      <c:valAx>
        <c:axId val="13980288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801344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'10-EN28189 '!$O$2:$O$7</c:f>
              <c:numCache>
                <c:formatCode>0.000</c:formatCode>
                <c:ptCount val="6"/>
                <c:pt idx="0">
                  <c:v>1</c:v>
                </c:pt>
                <c:pt idx="1">
                  <c:v>0.56564457012904</c:v>
                </c:pt>
                <c:pt idx="2">
                  <c:v>0.844158231603289</c:v>
                </c:pt>
                <c:pt idx="3">
                  <c:v>1.50126082327197</c:v>
                </c:pt>
                <c:pt idx="4">
                  <c:v>1.93646454824149</c:v>
                </c:pt>
                <c:pt idx="5">
                  <c:v>2.32053968946443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724672"/>
        <c:axId val="139726208"/>
      </c:barChart>
      <c:catAx>
        <c:axId val="1397246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726208"/>
        <c:crosses val="autoZero"/>
        <c:auto val="1"/>
        <c:lblAlgn val="ctr"/>
        <c:lblOffset val="100"/>
        <c:noMultiLvlLbl val="0"/>
      </c:catAx>
      <c:valAx>
        <c:axId val="13972620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72467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'11-EN28961'!$O$2:$O$7</c:f>
              <c:numCache>
                <c:formatCode>0.000</c:formatCode>
                <c:ptCount val="6"/>
                <c:pt idx="0">
                  <c:v>1</c:v>
                </c:pt>
                <c:pt idx="1">
                  <c:v>0.551770438558303</c:v>
                </c:pt>
                <c:pt idx="2">
                  <c:v>1.24179870769494</c:v>
                </c:pt>
                <c:pt idx="3">
                  <c:v>2.16207978778603</c:v>
                </c:pt>
                <c:pt idx="4">
                  <c:v>2.5521590968041</c:v>
                </c:pt>
                <c:pt idx="5">
                  <c:v>1.70169844573021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87552"/>
        <c:axId val="139289344"/>
      </c:barChart>
      <c:catAx>
        <c:axId val="1392875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289344"/>
        <c:crosses val="autoZero"/>
        <c:auto val="1"/>
        <c:lblAlgn val="ctr"/>
        <c:lblOffset val="100"/>
        <c:noMultiLvlLbl val="0"/>
      </c:catAx>
      <c:valAx>
        <c:axId val="13928934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928755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'12-EN27222'!$O$2:$O$7</c:f>
              <c:numCache>
                <c:formatCode>0.000</c:formatCode>
                <c:ptCount val="6"/>
                <c:pt idx="0">
                  <c:v>1</c:v>
                </c:pt>
                <c:pt idx="1">
                  <c:v>0.583030395248221</c:v>
                </c:pt>
                <c:pt idx="2">
                  <c:v>0.986130825193617</c:v>
                </c:pt>
                <c:pt idx="3">
                  <c:v>2.41356134407213</c:v>
                </c:pt>
                <c:pt idx="4">
                  <c:v>2.22853217155445</c:v>
                </c:pt>
                <c:pt idx="5">
                  <c:v>2.30943825418259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688128"/>
        <c:axId val="150689664"/>
      </c:barChart>
      <c:catAx>
        <c:axId val="1506881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689664"/>
        <c:crosses val="autoZero"/>
        <c:auto val="1"/>
        <c:lblAlgn val="ctr"/>
        <c:lblOffset val="100"/>
        <c:noMultiLvlLbl val="0"/>
      </c:catAx>
      <c:valAx>
        <c:axId val="15068966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68812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'13-EN28675 '!$O$2:$O$7</c:f>
              <c:numCache>
                <c:formatCode>0.000</c:formatCode>
                <c:ptCount val="6"/>
                <c:pt idx="0">
                  <c:v>1</c:v>
                </c:pt>
                <c:pt idx="1">
                  <c:v>0.929848672884125</c:v>
                </c:pt>
                <c:pt idx="2">
                  <c:v>1.04060598459965</c:v>
                </c:pt>
                <c:pt idx="3">
                  <c:v>1.3394219486645</c:v>
                </c:pt>
                <c:pt idx="4">
                  <c:v>1.34995998232635</c:v>
                </c:pt>
                <c:pt idx="5">
                  <c:v>0.423019494712903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824448"/>
        <c:axId val="150825984"/>
      </c:barChart>
      <c:catAx>
        <c:axId val="15082444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825984"/>
        <c:crosses val="autoZero"/>
        <c:auto val="1"/>
        <c:lblAlgn val="ctr"/>
        <c:lblOffset val="100"/>
        <c:noMultiLvlLbl val="0"/>
      </c:catAx>
      <c:valAx>
        <c:axId val="15082598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82444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'14-EN28779 '!$O$2:$O$7</c:f>
              <c:numCache>
                <c:formatCode>0.000</c:formatCode>
                <c:ptCount val="6"/>
                <c:pt idx="0">
                  <c:v>1</c:v>
                </c:pt>
                <c:pt idx="1">
                  <c:v>0.554438012754055</c:v>
                </c:pt>
                <c:pt idx="2">
                  <c:v>0.774763722576936</c:v>
                </c:pt>
                <c:pt idx="3">
                  <c:v>0.402856329010394</c:v>
                </c:pt>
                <c:pt idx="4">
                  <c:v>0.248389088008837</c:v>
                </c:pt>
                <c:pt idx="5">
                  <c:v>0.337680273387951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874752"/>
        <c:axId val="150884736"/>
      </c:barChart>
      <c:catAx>
        <c:axId val="1508747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884736"/>
        <c:crosses val="autoZero"/>
        <c:auto val="1"/>
        <c:lblAlgn val="ctr"/>
        <c:lblOffset val="100"/>
        <c:noMultiLvlLbl val="0"/>
      </c:catAx>
      <c:valAx>
        <c:axId val="15088473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87475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548640</xdr:colOff>
      <xdr:row>10</xdr:row>
      <xdr:rowOff>22860</xdr:rowOff>
    </xdr:from>
    <xdr:to>
      <xdr:col>12</xdr:col>
      <xdr:colOff>243840</xdr:colOff>
      <xdr:row>24</xdr:row>
      <xdr:rowOff>137160</xdr:rowOff>
    </xdr:to>
    <xdr:graphicFrame>
      <xdr:nvGraphicFramePr>
        <xdr:cNvPr id="4" name="图表 3"/>
        <xdr:cNvGraphicFramePr/>
      </xdr:nvGraphicFramePr>
      <xdr:xfrm>
        <a:off x="3397250" y="1851660"/>
        <a:ext cx="4632960" cy="2674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137160</xdr:colOff>
      <xdr:row>9</xdr:row>
      <xdr:rowOff>0</xdr:rowOff>
    </xdr:from>
    <xdr:to>
      <xdr:col>10</xdr:col>
      <xdr:colOff>441960</xdr:colOff>
      <xdr:row>23</xdr:row>
      <xdr:rowOff>106680</xdr:rowOff>
    </xdr:to>
    <xdr:graphicFrame>
      <xdr:nvGraphicFramePr>
        <xdr:cNvPr id="3" name="图表 2"/>
        <xdr:cNvGraphicFramePr/>
      </xdr:nvGraphicFramePr>
      <xdr:xfrm>
        <a:off x="2368550" y="164592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297180</xdr:colOff>
      <xdr:row>8</xdr:row>
      <xdr:rowOff>114300</xdr:rowOff>
    </xdr:from>
    <xdr:to>
      <xdr:col>12</xdr:col>
      <xdr:colOff>601980</xdr:colOff>
      <xdr:row>23</xdr:row>
      <xdr:rowOff>30480</xdr:rowOff>
    </xdr:to>
    <xdr:graphicFrame>
      <xdr:nvGraphicFramePr>
        <xdr:cNvPr id="3" name="图表 2"/>
        <xdr:cNvGraphicFramePr/>
      </xdr:nvGraphicFramePr>
      <xdr:xfrm>
        <a:off x="3763010" y="1577340"/>
        <a:ext cx="462534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152400</xdr:colOff>
      <xdr:row>8</xdr:row>
      <xdr:rowOff>53340</xdr:rowOff>
    </xdr:from>
    <xdr:to>
      <xdr:col>12</xdr:col>
      <xdr:colOff>457200</xdr:colOff>
      <xdr:row>22</xdr:row>
      <xdr:rowOff>152400</xdr:rowOff>
    </xdr:to>
    <xdr:graphicFrame>
      <xdr:nvGraphicFramePr>
        <xdr:cNvPr id="3" name="图表 2"/>
        <xdr:cNvGraphicFramePr/>
      </xdr:nvGraphicFramePr>
      <xdr:xfrm>
        <a:off x="3618230" y="1516380"/>
        <a:ext cx="462534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3" name="图表 2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129540</xdr:colOff>
      <xdr:row>9</xdr:row>
      <xdr:rowOff>22860</xdr:rowOff>
    </xdr:from>
    <xdr:to>
      <xdr:col>12</xdr:col>
      <xdr:colOff>434340</xdr:colOff>
      <xdr:row>23</xdr:row>
      <xdr:rowOff>129540</xdr:rowOff>
    </xdr:to>
    <xdr:graphicFrame>
      <xdr:nvGraphicFramePr>
        <xdr:cNvPr id="4" name="图表 3"/>
        <xdr:cNvGraphicFramePr/>
      </xdr:nvGraphicFramePr>
      <xdr:xfrm>
        <a:off x="3595370" y="1668780"/>
        <a:ext cx="4625340" cy="2667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495300</xdr:colOff>
      <xdr:row>8</xdr:row>
      <xdr:rowOff>106680</xdr:rowOff>
    </xdr:from>
    <xdr:to>
      <xdr:col>12</xdr:col>
      <xdr:colOff>190500</xdr:colOff>
      <xdr:row>23</xdr:row>
      <xdr:rowOff>22860</xdr:rowOff>
    </xdr:to>
    <xdr:graphicFrame>
      <xdr:nvGraphicFramePr>
        <xdr:cNvPr id="3" name="图表 2"/>
        <xdr:cNvGraphicFramePr/>
      </xdr:nvGraphicFramePr>
      <xdr:xfrm>
        <a:off x="3343910" y="1569720"/>
        <a:ext cx="463296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160020</xdr:colOff>
      <xdr:row>10</xdr:row>
      <xdr:rowOff>160020</xdr:rowOff>
    </xdr:from>
    <xdr:to>
      <xdr:col>11</xdr:col>
      <xdr:colOff>464820</xdr:colOff>
      <xdr:row>25</xdr:row>
      <xdr:rowOff>91440</xdr:rowOff>
    </xdr:to>
    <xdr:graphicFrame>
      <xdr:nvGraphicFramePr>
        <xdr:cNvPr id="3" name="图表 2"/>
        <xdr:cNvGraphicFramePr/>
      </xdr:nvGraphicFramePr>
      <xdr:xfrm>
        <a:off x="3008630" y="1988820"/>
        <a:ext cx="4625340" cy="2674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533400</xdr:colOff>
      <xdr:row>8</xdr:row>
      <xdr:rowOff>83820</xdr:rowOff>
    </xdr:from>
    <xdr:to>
      <xdr:col>11</xdr:col>
      <xdr:colOff>228600</xdr:colOff>
      <xdr:row>23</xdr:row>
      <xdr:rowOff>0</xdr:rowOff>
    </xdr:to>
    <xdr:graphicFrame>
      <xdr:nvGraphicFramePr>
        <xdr:cNvPr id="3" name="图表 2"/>
        <xdr:cNvGraphicFramePr/>
      </xdr:nvGraphicFramePr>
      <xdr:xfrm>
        <a:off x="2764790" y="1546860"/>
        <a:ext cx="463296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266700</xdr:colOff>
      <xdr:row>8</xdr:row>
      <xdr:rowOff>15240</xdr:rowOff>
    </xdr:from>
    <xdr:to>
      <xdr:col>12</xdr:col>
      <xdr:colOff>571500</xdr:colOff>
      <xdr:row>22</xdr:row>
      <xdr:rowOff>114300</xdr:rowOff>
    </xdr:to>
    <xdr:graphicFrame>
      <xdr:nvGraphicFramePr>
        <xdr:cNvPr id="3" name="图表 2"/>
        <xdr:cNvGraphicFramePr/>
      </xdr:nvGraphicFramePr>
      <xdr:xfrm>
        <a:off x="3732530" y="1478280"/>
        <a:ext cx="4625340" cy="265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5"/>
  <sheetViews>
    <sheetView zoomScale="115" zoomScaleNormal="115" workbookViewId="0">
      <selection activeCell="M2" sqref="M2"/>
    </sheetView>
  </sheetViews>
  <sheetFormatPr defaultColWidth="9" defaultRowHeight="14.4"/>
  <sheetData>
    <row r="1" ht="19.5" customHeight="1" spans="1:1">
      <c r="A1" s="17" t="s">
        <v>0</v>
      </c>
    </row>
    <row r="2" spans="1:15">
      <c r="A2" s="18" t="s">
        <v>1</v>
      </c>
      <c r="B2" s="19" t="s">
        <v>2</v>
      </c>
      <c r="C2" s="18">
        <v>1</v>
      </c>
      <c r="D2" s="18"/>
      <c r="E2" s="18"/>
      <c r="F2" s="19" t="s">
        <v>3</v>
      </c>
      <c r="G2" s="18" t="s">
        <v>4</v>
      </c>
      <c r="H2" s="18"/>
      <c r="I2" s="18"/>
      <c r="J2" s="19" t="s">
        <v>3</v>
      </c>
      <c r="K2" s="19" t="s">
        <v>5</v>
      </c>
      <c r="L2" s="19" t="s">
        <v>6</v>
      </c>
      <c r="M2" s="19" t="s">
        <v>7</v>
      </c>
      <c r="N2" s="19" t="s">
        <v>8</v>
      </c>
      <c r="O2" s="19" t="s">
        <v>9</v>
      </c>
    </row>
    <row r="3" spans="1:15">
      <c r="A3" s="6">
        <v>1</v>
      </c>
      <c r="B3" t="s">
        <v>10</v>
      </c>
      <c r="C3">
        <v>20.7206287384033</v>
      </c>
      <c r="D3">
        <v>20.5199012756348</v>
      </c>
      <c r="E3">
        <v>20.8784980773926</v>
      </c>
      <c r="F3">
        <v>20.7063426971436</v>
      </c>
      <c r="G3">
        <v>18.775203704834</v>
      </c>
      <c r="H3">
        <v>18.7495365142822</v>
      </c>
      <c r="I3">
        <v>18.9438972473145</v>
      </c>
      <c r="J3">
        <v>18.8228791554769</v>
      </c>
      <c r="K3">
        <v>1.88346354166667</v>
      </c>
      <c r="L3">
        <v>0.271032254851227</v>
      </c>
      <c r="M3">
        <v>1.88346354166667</v>
      </c>
      <c r="N3">
        <v>0</v>
      </c>
      <c r="O3">
        <v>1</v>
      </c>
    </row>
    <row r="4" spans="1:15">
      <c r="A4" s="6">
        <v>2</v>
      </c>
      <c r="B4" t="s">
        <v>11</v>
      </c>
      <c r="C4">
        <v>16.6233978271484</v>
      </c>
      <c r="D4">
        <v>16.6160335540771</v>
      </c>
      <c r="E4">
        <v>16.6958618164063</v>
      </c>
      <c r="F4">
        <v>16.6450977325439</v>
      </c>
      <c r="G4">
        <v>17.6493587493896</v>
      </c>
      <c r="H4">
        <v>17.9556217193604</v>
      </c>
      <c r="I4">
        <v>17.7611274719238</v>
      </c>
      <c r="J4">
        <v>17.7887026468913</v>
      </c>
      <c r="K4">
        <v>-1.14360491434733</v>
      </c>
      <c r="L4">
        <v>2.20932385787238</v>
      </c>
      <c r="M4">
        <v>1.88346354166667</v>
      </c>
      <c r="N4">
        <v>-3.027068456014</v>
      </c>
      <c r="O4">
        <v>8.15151635396718</v>
      </c>
    </row>
    <row r="5" spans="1:15">
      <c r="A5" s="6">
        <v>3</v>
      </c>
      <c r="B5" t="s">
        <v>12</v>
      </c>
      <c r="C5">
        <v>17.7305297851563</v>
      </c>
      <c r="D5">
        <v>17.9073371887207</v>
      </c>
      <c r="E5">
        <v>17.8328475952148</v>
      </c>
      <c r="F5">
        <v>17.8235715230306</v>
      </c>
      <c r="G5">
        <v>18.7168350219727</v>
      </c>
      <c r="H5">
        <v>18.4065933227539</v>
      </c>
      <c r="I5">
        <v>18.5098571777</v>
      </c>
      <c r="J5">
        <v>18.5444285074755</v>
      </c>
      <c r="K5">
        <v>-0.720856984444922</v>
      </c>
      <c r="L5">
        <v>1.64816077826413</v>
      </c>
      <c r="M5">
        <v>1.88346354166667</v>
      </c>
      <c r="N5">
        <v>-2.60432052611159</v>
      </c>
      <c r="O5">
        <v>6.08105031325082</v>
      </c>
    </row>
    <row r="6" spans="1:15">
      <c r="A6" s="6">
        <v>4</v>
      </c>
      <c r="B6" t="s">
        <v>13</v>
      </c>
      <c r="C6">
        <v>18.6118087768555</v>
      </c>
      <c r="D6">
        <v>18.4911441802979</v>
      </c>
      <c r="E6">
        <v>18.6901473999023</v>
      </c>
      <c r="F6">
        <v>18.5977001190186</v>
      </c>
      <c r="G6">
        <v>17.8547172546387</v>
      </c>
      <c r="H6">
        <v>17.9491901397705</v>
      </c>
      <c r="I6">
        <v>18.0046081542969</v>
      </c>
      <c r="J6">
        <v>17.9361718495687</v>
      </c>
      <c r="K6">
        <v>0.661528269449871</v>
      </c>
      <c r="L6">
        <v>0.632208234060805</v>
      </c>
      <c r="M6">
        <v>1.88346354166667</v>
      </c>
      <c r="N6">
        <v>-1.2219352722168</v>
      </c>
      <c r="O6">
        <v>2.33259408334197</v>
      </c>
    </row>
    <row r="7" spans="1:15">
      <c r="A7" s="6">
        <v>5</v>
      </c>
      <c r="B7" t="s">
        <v>14</v>
      </c>
      <c r="C7">
        <v>15.1117525100708</v>
      </c>
      <c r="D7">
        <v>14.9768476486206</v>
      </c>
      <c r="E7">
        <v>15.0621566772461</v>
      </c>
      <c r="F7">
        <v>15.0502522786458</v>
      </c>
      <c r="G7">
        <v>18.4873561859131</v>
      </c>
      <c r="H7">
        <v>18.6635055541992</v>
      </c>
      <c r="I7">
        <v>18.7047386169434</v>
      </c>
      <c r="J7">
        <v>18.6185334523519</v>
      </c>
      <c r="K7">
        <v>-3.56828117370605</v>
      </c>
      <c r="L7">
        <v>11.8620477041129</v>
      </c>
      <c r="M7">
        <v>1.88346354166667</v>
      </c>
      <c r="N7">
        <v>-5.45174471537272</v>
      </c>
      <c r="O7">
        <v>43.7661846211776</v>
      </c>
    </row>
    <row r="8" spans="1:15">
      <c r="A8" s="6">
        <v>6</v>
      </c>
      <c r="B8" t="s">
        <v>15</v>
      </c>
      <c r="C8">
        <v>21.1646251678467</v>
      </c>
      <c r="D8">
        <v>20.6846771240234</v>
      </c>
      <c r="E8">
        <v>20.5056419372559</v>
      </c>
      <c r="F8">
        <v>20.7849814097087</v>
      </c>
      <c r="G8">
        <v>19.0014629364014</v>
      </c>
      <c r="H8">
        <v>19.2421321868896</v>
      </c>
      <c r="I8">
        <v>18.7953491210938</v>
      </c>
      <c r="J8">
        <v>19.0129814147949</v>
      </c>
      <c r="K8">
        <v>1.77199999491374</v>
      </c>
      <c r="L8">
        <v>0.292802546336986</v>
      </c>
      <c r="M8">
        <v>1.88346354166667</v>
      </c>
      <c r="N8">
        <v>-0.11146354675293</v>
      </c>
      <c r="O8">
        <v>1.08032361866933</v>
      </c>
    </row>
    <row r="10" ht="18.5" customHeight="1" spans="1:1">
      <c r="A10" s="17" t="s">
        <v>16</v>
      </c>
    </row>
    <row r="11" spans="1:15">
      <c r="A11" s="18" t="s">
        <v>1</v>
      </c>
      <c r="B11" s="19" t="s">
        <v>2</v>
      </c>
      <c r="C11" s="18">
        <v>2</v>
      </c>
      <c r="D11" s="18"/>
      <c r="E11" s="18"/>
      <c r="F11" s="19" t="s">
        <v>3</v>
      </c>
      <c r="G11" s="18" t="s">
        <v>4</v>
      </c>
      <c r="H11" s="18"/>
      <c r="I11" s="18"/>
      <c r="J11" s="19" t="s">
        <v>3</v>
      </c>
      <c r="K11" s="19" t="s">
        <v>5</v>
      </c>
      <c r="L11" s="19" t="s">
        <v>6</v>
      </c>
      <c r="M11" s="19" t="s">
        <v>7</v>
      </c>
      <c r="N11" s="19" t="s">
        <v>8</v>
      </c>
      <c r="O11" s="19" t="s">
        <v>9</v>
      </c>
    </row>
    <row r="12" spans="1:15">
      <c r="A12" s="6">
        <v>1</v>
      </c>
      <c r="B12" t="s">
        <v>10</v>
      </c>
      <c r="C12">
        <v>16.7014465332031</v>
      </c>
      <c r="D12">
        <v>16.638011932373</v>
      </c>
      <c r="E12">
        <v>16.6355361938477</v>
      </c>
      <c r="F12">
        <v>16.6583315531413</v>
      </c>
      <c r="G12">
        <v>18.775203704834</v>
      </c>
      <c r="H12">
        <v>18.7495365142822</v>
      </c>
      <c r="I12">
        <v>18.9438972473145</v>
      </c>
      <c r="J12">
        <v>18.8228791554769</v>
      </c>
      <c r="K12">
        <v>-2.16454760233561</v>
      </c>
      <c r="L12">
        <v>4.48325823977419</v>
      </c>
      <c r="M12">
        <v>-2.16454760233561</v>
      </c>
      <c r="N12">
        <v>0</v>
      </c>
      <c r="O12">
        <v>1</v>
      </c>
    </row>
    <row r="13" spans="1:15">
      <c r="A13" s="6">
        <v>2</v>
      </c>
      <c r="B13" t="s">
        <v>11</v>
      </c>
      <c r="C13">
        <v>14.280818939209</v>
      </c>
      <c r="D13">
        <v>14.260913848877</v>
      </c>
      <c r="E13">
        <v>14.2465763092041</v>
      </c>
      <c r="F13">
        <v>14.2627696990967</v>
      </c>
      <c r="G13">
        <v>17.6493587493896</v>
      </c>
      <c r="H13">
        <v>17.9556217193604</v>
      </c>
      <c r="I13">
        <v>17.7611274719238</v>
      </c>
      <c r="J13">
        <v>17.7887026468913</v>
      </c>
      <c r="K13">
        <v>-3.5259329477946</v>
      </c>
      <c r="L13">
        <v>11.518915170513</v>
      </c>
      <c r="M13">
        <v>-2.16454760233561</v>
      </c>
      <c r="N13">
        <v>-1.36138534545899</v>
      </c>
      <c r="O13">
        <v>2.56931779399198</v>
      </c>
    </row>
    <row r="14" spans="1:15">
      <c r="A14" s="6">
        <v>3</v>
      </c>
      <c r="B14" t="s">
        <v>12</v>
      </c>
      <c r="C14">
        <v>16.4019775390625</v>
      </c>
      <c r="D14">
        <v>16.421630859375</v>
      </c>
      <c r="E14">
        <v>16.5822601318359</v>
      </c>
      <c r="F14">
        <v>16.4686228434245</v>
      </c>
      <c r="G14">
        <v>18.7168350219727</v>
      </c>
      <c r="H14">
        <v>18.4065933227539</v>
      </c>
      <c r="I14">
        <v>18.5098571777</v>
      </c>
      <c r="J14">
        <v>18.5444285074755</v>
      </c>
      <c r="K14">
        <v>-2.07580566405104</v>
      </c>
      <c r="L14">
        <v>4.21579777255604</v>
      </c>
      <c r="M14">
        <v>-2.16454760233561</v>
      </c>
      <c r="N14">
        <v>0.0887419382845707</v>
      </c>
      <c r="O14">
        <v>0.940342390976876</v>
      </c>
    </row>
    <row r="15" spans="1:15">
      <c r="A15" s="6">
        <v>4</v>
      </c>
      <c r="B15" t="s">
        <v>13</v>
      </c>
      <c r="C15">
        <v>15.6810445785522</v>
      </c>
      <c r="D15">
        <v>15.6974353790283</v>
      </c>
      <c r="E15">
        <v>15.6404218673706</v>
      </c>
      <c r="F15">
        <v>15.6729672749837</v>
      </c>
      <c r="G15">
        <v>17.8547172546387</v>
      </c>
      <c r="H15">
        <v>17.9491901397705</v>
      </c>
      <c r="I15">
        <v>18.0046081542969</v>
      </c>
      <c r="J15">
        <v>17.9361718495687</v>
      </c>
      <c r="K15">
        <v>-2.26320457458496</v>
      </c>
      <c r="L15">
        <v>4.80056620294416</v>
      </c>
      <c r="M15">
        <v>-2.16454760233561</v>
      </c>
      <c r="N15">
        <v>-0.0986569722493496</v>
      </c>
      <c r="O15">
        <v>1.07077619583786</v>
      </c>
    </row>
    <row r="16" spans="1:15">
      <c r="A16" s="6">
        <v>5</v>
      </c>
      <c r="B16" t="s">
        <v>14</v>
      </c>
      <c r="C16">
        <v>16.7199878692627</v>
      </c>
      <c r="D16">
        <v>16.6995048522949</v>
      </c>
      <c r="E16">
        <v>16.7911911010742</v>
      </c>
      <c r="F16">
        <v>16.7368946075439</v>
      </c>
      <c r="G16">
        <v>18.4873561859131</v>
      </c>
      <c r="H16">
        <v>18.6635055541992</v>
      </c>
      <c r="I16">
        <v>18.7047386169434</v>
      </c>
      <c r="J16">
        <v>18.6185334523519</v>
      </c>
      <c r="K16">
        <v>-1.88163884480794</v>
      </c>
      <c r="L16">
        <v>3.68493416610781</v>
      </c>
      <c r="M16">
        <v>-2.16454760233561</v>
      </c>
      <c r="N16">
        <v>0.282908757527668</v>
      </c>
      <c r="O16">
        <v>0.821932168309228</v>
      </c>
    </row>
    <row r="17" spans="1:15">
      <c r="A17" s="6">
        <v>6</v>
      </c>
      <c r="B17" t="s">
        <v>15</v>
      </c>
      <c r="C17">
        <v>18.6711044311523</v>
      </c>
      <c r="D17">
        <v>18.5220928192139</v>
      </c>
      <c r="E17">
        <v>18.0879974365234</v>
      </c>
      <c r="F17">
        <v>18.4270648956299</v>
      </c>
      <c r="G17">
        <v>19.0014629364014</v>
      </c>
      <c r="H17">
        <v>19.2421321868896</v>
      </c>
      <c r="I17">
        <v>18.7953491210938</v>
      </c>
      <c r="J17">
        <v>19.0129814147949</v>
      </c>
      <c r="K17">
        <v>-0.585916519165039</v>
      </c>
      <c r="L17">
        <v>1.50099224082783</v>
      </c>
      <c r="M17">
        <v>-2.16454760233561</v>
      </c>
      <c r="N17">
        <v>1.57863108317057</v>
      </c>
      <c r="O17">
        <v>0.334799416083477</v>
      </c>
    </row>
    <row r="19" ht="20" customHeight="1" spans="1:1">
      <c r="A19" s="17" t="s">
        <v>17</v>
      </c>
    </row>
    <row r="20" spans="1:15">
      <c r="A20" s="18" t="s">
        <v>1</v>
      </c>
      <c r="B20" s="19" t="s">
        <v>2</v>
      </c>
      <c r="C20" s="18">
        <v>3</v>
      </c>
      <c r="D20" s="18"/>
      <c r="E20" s="18"/>
      <c r="F20" s="19" t="s">
        <v>3</v>
      </c>
      <c r="G20" s="18" t="s">
        <v>4</v>
      </c>
      <c r="H20" s="18"/>
      <c r="I20" s="18"/>
      <c r="J20" s="19" t="s">
        <v>3</v>
      </c>
      <c r="K20" s="19" t="s">
        <v>5</v>
      </c>
      <c r="L20" s="19" t="s">
        <v>6</v>
      </c>
      <c r="M20" s="19" t="s">
        <v>7</v>
      </c>
      <c r="N20" s="19" t="s">
        <v>8</v>
      </c>
      <c r="O20" s="19" t="s">
        <v>9</v>
      </c>
    </row>
    <row r="21" spans="1:15">
      <c r="A21" s="6">
        <v>1</v>
      </c>
      <c r="B21" t="s">
        <v>10</v>
      </c>
      <c r="C21">
        <v>19.2339611053466</v>
      </c>
      <c r="D21">
        <v>19.1687793731689</v>
      </c>
      <c r="E21">
        <v>19.2328414916992</v>
      </c>
      <c r="F21">
        <v>19.2118606567382</v>
      </c>
      <c r="G21">
        <v>18.775203704834</v>
      </c>
      <c r="H21">
        <v>18.7495365142822</v>
      </c>
      <c r="I21">
        <v>18.9438972473145</v>
      </c>
      <c r="J21">
        <v>18.8228791554769</v>
      </c>
      <c r="K21">
        <v>0.388981501261348</v>
      </c>
      <c r="L21">
        <v>0.763668540941773</v>
      </c>
      <c r="M21">
        <v>0.388981501261348</v>
      </c>
      <c r="N21">
        <v>0</v>
      </c>
      <c r="O21">
        <v>1</v>
      </c>
    </row>
    <row r="22" spans="1:15">
      <c r="A22" s="6">
        <v>2</v>
      </c>
      <c r="B22" t="s">
        <v>11</v>
      </c>
      <c r="C22">
        <v>19.8197174072265</v>
      </c>
      <c r="D22">
        <v>19.8714351654052</v>
      </c>
      <c r="E22">
        <v>19.8502388000488</v>
      </c>
      <c r="F22">
        <v>19.8471304575602</v>
      </c>
      <c r="G22">
        <v>17.6493587493896</v>
      </c>
      <c r="H22">
        <v>17.9556217193604</v>
      </c>
      <c r="I22">
        <v>17.7611274719238</v>
      </c>
      <c r="J22">
        <v>17.7887026468913</v>
      </c>
      <c r="K22">
        <v>2.05842781066889</v>
      </c>
      <c r="L22">
        <v>0.240077513864122</v>
      </c>
      <c r="M22">
        <v>0.388981501261348</v>
      </c>
      <c r="N22">
        <v>1.66944630940754</v>
      </c>
      <c r="O22">
        <v>0.314373973776702</v>
      </c>
    </row>
    <row r="23" spans="1:15">
      <c r="A23" s="6">
        <v>3</v>
      </c>
      <c r="B23" t="s">
        <v>12</v>
      </c>
      <c r="C23">
        <v>19.9817657470703</v>
      </c>
      <c r="D23">
        <v>19.0222148895263</v>
      </c>
      <c r="E23">
        <v>19.1199512481689</v>
      </c>
      <c r="F23">
        <v>19.3746439615885</v>
      </c>
      <c r="G23">
        <v>18.7168350219727</v>
      </c>
      <c r="H23">
        <v>18.4065933227539</v>
      </c>
      <c r="I23">
        <v>18.5098571777</v>
      </c>
      <c r="J23">
        <v>18.5444285074755</v>
      </c>
      <c r="K23">
        <v>0.830215454112981</v>
      </c>
      <c r="L23">
        <v>0.562445239706343</v>
      </c>
      <c r="M23">
        <v>0.388981501261348</v>
      </c>
      <c r="N23">
        <v>0.441233952851633</v>
      </c>
      <c r="O23">
        <v>0.736504398901548</v>
      </c>
    </row>
    <row r="24" spans="1:15">
      <c r="A24" s="6">
        <v>4</v>
      </c>
      <c r="B24" t="s">
        <v>13</v>
      </c>
      <c r="C24">
        <v>17.3443622589111</v>
      </c>
      <c r="D24">
        <v>17.4430179595947</v>
      </c>
      <c r="E24">
        <v>17.5092296600341</v>
      </c>
      <c r="F24">
        <v>17.4322032928466</v>
      </c>
      <c r="G24">
        <v>17.8547172546387</v>
      </c>
      <c r="H24">
        <v>17.9491901397705</v>
      </c>
      <c r="I24">
        <v>18.0046081542969</v>
      </c>
      <c r="J24">
        <v>17.9361718495687</v>
      </c>
      <c r="K24">
        <v>-0.50396855672205</v>
      </c>
      <c r="L24">
        <v>1.41810912791023</v>
      </c>
      <c r="M24">
        <v>0.388981501261348</v>
      </c>
      <c r="N24">
        <v>-0.892950057983398</v>
      </c>
      <c r="O24">
        <v>1.8569694204784</v>
      </c>
    </row>
    <row r="25" spans="1:15">
      <c r="A25" s="6">
        <v>5</v>
      </c>
      <c r="B25" t="s">
        <v>14</v>
      </c>
      <c r="C25">
        <v>18.4676475524902</v>
      </c>
      <c r="D25">
        <v>18.506929397583</v>
      </c>
      <c r="E25">
        <v>18.5502548217773</v>
      </c>
      <c r="F25">
        <v>18.5082772572835</v>
      </c>
      <c r="G25">
        <v>18.4873561859131</v>
      </c>
      <c r="H25">
        <v>18.6635055541992</v>
      </c>
      <c r="I25">
        <v>18.7047386169434</v>
      </c>
      <c r="J25">
        <v>18.6185334523519</v>
      </c>
      <c r="K25">
        <v>-0.11025619506837</v>
      </c>
      <c r="L25">
        <v>1.07941990383216</v>
      </c>
      <c r="M25">
        <v>0.388981501261348</v>
      </c>
      <c r="N25">
        <v>-0.499237696329718</v>
      </c>
      <c r="O25">
        <v>1.4134665053781</v>
      </c>
    </row>
    <row r="26" spans="1:15">
      <c r="A26" s="6">
        <v>6</v>
      </c>
      <c r="B26" t="s">
        <v>15</v>
      </c>
      <c r="C26">
        <v>18.6524047851562</v>
      </c>
      <c r="D26">
        <v>18.8035106658935</v>
      </c>
      <c r="E26">
        <v>18.9107151031494</v>
      </c>
      <c r="F26">
        <v>18.7888768513997</v>
      </c>
      <c r="G26">
        <v>19.0014629364014</v>
      </c>
      <c r="H26">
        <v>19.2421321868896</v>
      </c>
      <c r="I26">
        <v>18.7953491210938</v>
      </c>
      <c r="J26">
        <v>19.0129814147949</v>
      </c>
      <c r="K26">
        <v>-0.224104563395219</v>
      </c>
      <c r="L26">
        <v>1.16805204941449</v>
      </c>
      <c r="M26">
        <v>0.388981501261348</v>
      </c>
      <c r="N26">
        <v>-0.613086064656567</v>
      </c>
      <c r="O26">
        <v>1.52952751985046</v>
      </c>
    </row>
    <row r="28" ht="19" customHeight="1" spans="1:1">
      <c r="A28" s="17" t="s">
        <v>18</v>
      </c>
    </row>
    <row r="29" spans="1:15">
      <c r="A29" s="18" t="s">
        <v>1</v>
      </c>
      <c r="B29" s="19" t="s">
        <v>2</v>
      </c>
      <c r="C29" s="18">
        <v>4</v>
      </c>
      <c r="D29" s="18"/>
      <c r="E29" s="18"/>
      <c r="F29" s="19" t="s">
        <v>3</v>
      </c>
      <c r="G29" s="18" t="s">
        <v>4</v>
      </c>
      <c r="H29" s="18"/>
      <c r="I29" s="18"/>
      <c r="J29" s="19" t="s">
        <v>3</v>
      </c>
      <c r="K29" s="19" t="s">
        <v>5</v>
      </c>
      <c r="L29" s="19" t="s">
        <v>6</v>
      </c>
      <c r="M29" s="19" t="s">
        <v>7</v>
      </c>
      <c r="N29" s="19" t="s">
        <v>8</v>
      </c>
      <c r="O29" s="19" t="s">
        <v>9</v>
      </c>
    </row>
    <row r="30" spans="1:15">
      <c r="A30" s="6">
        <v>1</v>
      </c>
      <c r="B30" t="s">
        <v>10</v>
      </c>
      <c r="C30">
        <v>22.4986896514893</v>
      </c>
      <c r="D30">
        <v>22.522891998291</v>
      </c>
      <c r="E30">
        <v>22.5595588684082</v>
      </c>
      <c r="F30">
        <v>22.5270468393962</v>
      </c>
      <c r="G30">
        <v>18.775203704834</v>
      </c>
      <c r="H30">
        <v>18.7495365142822</v>
      </c>
      <c r="I30">
        <v>18.9438972473145</v>
      </c>
      <c r="J30">
        <v>18.8228791554769</v>
      </c>
      <c r="K30">
        <v>3.70416768391927</v>
      </c>
      <c r="L30">
        <v>0.0767245620585122</v>
      </c>
      <c r="M30">
        <v>3.70416768391927</v>
      </c>
      <c r="N30">
        <v>0</v>
      </c>
      <c r="O30">
        <v>1</v>
      </c>
    </row>
    <row r="31" spans="1:15">
      <c r="A31" s="6">
        <v>2</v>
      </c>
      <c r="B31" t="s">
        <v>11</v>
      </c>
      <c r="C31">
        <v>23.2008171081543</v>
      </c>
      <c r="D31">
        <v>23.1049709320068</v>
      </c>
      <c r="E31">
        <v>23.149393081665</v>
      </c>
      <c r="F31">
        <v>23.1517270406087</v>
      </c>
      <c r="G31">
        <v>17.6493587493896</v>
      </c>
      <c r="H31">
        <v>17.9556217193604</v>
      </c>
      <c r="I31">
        <v>17.7611274719238</v>
      </c>
      <c r="J31">
        <v>17.7887026468913</v>
      </c>
      <c r="K31">
        <v>5.36302439371745</v>
      </c>
      <c r="L31">
        <v>0.0242979027783111</v>
      </c>
      <c r="M31">
        <v>3.70416768391927</v>
      </c>
      <c r="N31">
        <v>1.65885670979817</v>
      </c>
      <c r="O31">
        <v>0.316690015901047</v>
      </c>
    </row>
    <row r="32" spans="1:15">
      <c r="A32" s="6">
        <v>3</v>
      </c>
      <c r="B32" t="s">
        <v>12</v>
      </c>
      <c r="C32">
        <v>26.9843578338623</v>
      </c>
      <c r="D32">
        <v>27.1115856170654</v>
      </c>
      <c r="E32">
        <v>27.4519863128662</v>
      </c>
      <c r="F32">
        <v>27.182643254598</v>
      </c>
      <c r="G32">
        <v>18.7168350219727</v>
      </c>
      <c r="H32">
        <v>18.4065933227539</v>
      </c>
      <c r="I32">
        <v>18.5098571777</v>
      </c>
      <c r="J32">
        <v>18.5444285074755</v>
      </c>
      <c r="K32">
        <v>8.63821474712246</v>
      </c>
      <c r="L32">
        <v>0.00250979501365677</v>
      </c>
      <c r="M32">
        <v>3.70416768391927</v>
      </c>
      <c r="N32">
        <v>4.93404706320319</v>
      </c>
      <c r="O32">
        <v>0.0327117541803983</v>
      </c>
    </row>
    <row r="33" spans="1:15">
      <c r="A33" s="6">
        <v>4</v>
      </c>
      <c r="B33" t="s">
        <v>13</v>
      </c>
      <c r="C33">
        <v>21.4975090026855</v>
      </c>
      <c r="D33">
        <v>21.7244663238525</v>
      </c>
      <c r="E33">
        <v>21.7019577026367</v>
      </c>
      <c r="F33">
        <v>21.6413110097249</v>
      </c>
      <c r="G33">
        <v>17.8547172546387</v>
      </c>
      <c r="H33">
        <v>17.9491901397705</v>
      </c>
      <c r="I33">
        <v>18.0046081542969</v>
      </c>
      <c r="J33">
        <v>17.9361718495687</v>
      </c>
      <c r="K33">
        <v>3.70513916015625</v>
      </c>
      <c r="L33">
        <v>0.0766729149695952</v>
      </c>
      <c r="M33">
        <v>3.70416768391927</v>
      </c>
      <c r="N33">
        <v>0.000971476236976798</v>
      </c>
      <c r="O33">
        <v>0.999326850652107</v>
      </c>
    </row>
    <row r="34" spans="1:15">
      <c r="A34" s="6">
        <v>5</v>
      </c>
      <c r="B34" t="s">
        <v>14</v>
      </c>
      <c r="C34">
        <v>20.5846843719482</v>
      </c>
      <c r="D34">
        <v>20.7324562072754</v>
      </c>
      <c r="E34">
        <v>20.6771125793457</v>
      </c>
      <c r="F34">
        <v>20.6647510528564</v>
      </c>
      <c r="G34">
        <v>18.4873561859131</v>
      </c>
      <c r="H34">
        <v>18.6635055541992</v>
      </c>
      <c r="I34">
        <v>18.7047386169434</v>
      </c>
      <c r="J34">
        <v>18.6185334523519</v>
      </c>
      <c r="K34">
        <v>2.04621760050456</v>
      </c>
      <c r="L34">
        <v>0.24211802609007</v>
      </c>
      <c r="M34">
        <v>3.70416768391927</v>
      </c>
      <c r="N34">
        <v>-1.65795008341471</v>
      </c>
      <c r="O34">
        <v>3.15567817650655</v>
      </c>
    </row>
    <row r="35" spans="1:15">
      <c r="A35" s="6">
        <v>6</v>
      </c>
      <c r="B35" t="s">
        <v>15</v>
      </c>
      <c r="C35">
        <v>21.7915802001953</v>
      </c>
      <c r="D35">
        <v>21.9888877868652</v>
      </c>
      <c r="E35">
        <v>21.7444801330566</v>
      </c>
      <c r="F35">
        <v>21.8416493733724</v>
      </c>
      <c r="G35">
        <v>19.0014629364014</v>
      </c>
      <c r="H35">
        <v>19.2421321868896</v>
      </c>
      <c r="I35">
        <v>18.7953491210938</v>
      </c>
      <c r="J35">
        <v>19.0129814147949</v>
      </c>
      <c r="K35">
        <v>2.82866795857746</v>
      </c>
      <c r="L35">
        <v>0.140762216466713</v>
      </c>
      <c r="M35">
        <v>3.70416768391927</v>
      </c>
      <c r="N35">
        <v>-0.875499725341815</v>
      </c>
      <c r="O35">
        <v>1.83464346605673</v>
      </c>
    </row>
    <row r="37" ht="19" customHeight="1" spans="1:1">
      <c r="A37" s="17" t="s">
        <v>19</v>
      </c>
    </row>
    <row r="38" spans="1:15">
      <c r="A38" s="18" t="s">
        <v>1</v>
      </c>
      <c r="B38" s="19" t="s">
        <v>2</v>
      </c>
      <c r="C38" s="18">
        <v>5</v>
      </c>
      <c r="D38" s="18"/>
      <c r="E38" s="18"/>
      <c r="F38" s="19" t="s">
        <v>3</v>
      </c>
      <c r="G38" s="18" t="s">
        <v>4</v>
      </c>
      <c r="H38" s="18"/>
      <c r="I38" s="18"/>
      <c r="J38" s="19" t="s">
        <v>3</v>
      </c>
      <c r="K38" s="19" t="s">
        <v>5</v>
      </c>
      <c r="L38" s="19" t="s">
        <v>6</v>
      </c>
      <c r="M38" s="19" t="s">
        <v>7</v>
      </c>
      <c r="N38" s="19" t="s">
        <v>8</v>
      </c>
      <c r="O38" s="19" t="s">
        <v>9</v>
      </c>
    </row>
    <row r="39" spans="1:15">
      <c r="A39" s="6">
        <v>1</v>
      </c>
      <c r="B39" t="s">
        <v>10</v>
      </c>
      <c r="C39">
        <v>25.793981552124</v>
      </c>
      <c r="D39">
        <v>26.1121349334717</v>
      </c>
      <c r="E39">
        <v>26.0218086242676</v>
      </c>
      <c r="F39">
        <v>25.9759750366211</v>
      </c>
      <c r="G39">
        <v>18.775203704834</v>
      </c>
      <c r="H39">
        <v>18.7495365142822</v>
      </c>
      <c r="I39">
        <v>18.9438972473145</v>
      </c>
      <c r="J39">
        <v>18.8228791554769</v>
      </c>
      <c r="K39">
        <v>7.15309588114421</v>
      </c>
      <c r="L39">
        <v>0.00702592610688169</v>
      </c>
      <c r="M39">
        <v>7.15309588114421</v>
      </c>
      <c r="N39">
        <v>0</v>
      </c>
      <c r="O39">
        <v>1</v>
      </c>
    </row>
    <row r="40" spans="1:15">
      <c r="A40" s="6">
        <v>2</v>
      </c>
      <c r="B40" t="s">
        <v>11</v>
      </c>
      <c r="C40">
        <v>25.5672187805175</v>
      </c>
      <c r="D40">
        <v>25.6145000457763</v>
      </c>
      <c r="E40">
        <v>25.6057987213134</v>
      </c>
      <c r="F40">
        <v>25.5958391825357</v>
      </c>
      <c r="G40">
        <v>17.6493587493896</v>
      </c>
      <c r="H40">
        <v>17.9556217193604</v>
      </c>
      <c r="I40">
        <v>17.7611274719238</v>
      </c>
      <c r="J40">
        <v>17.7887026468913</v>
      </c>
      <c r="K40">
        <v>7.80713653564445</v>
      </c>
      <c r="L40">
        <v>0.00446496154189357</v>
      </c>
      <c r="M40">
        <v>7.15309588114421</v>
      </c>
      <c r="N40">
        <v>0.654040654500246</v>
      </c>
      <c r="O40">
        <v>0.635497936353226</v>
      </c>
    </row>
    <row r="41" spans="1:15">
      <c r="A41" s="6">
        <v>3</v>
      </c>
      <c r="B41" t="s">
        <v>12</v>
      </c>
      <c r="C41">
        <v>25.9519119262695</v>
      </c>
      <c r="D41">
        <v>26.395206451416</v>
      </c>
      <c r="E41">
        <v>26.6428451538086</v>
      </c>
      <c r="F41">
        <v>26.3299878438314</v>
      </c>
      <c r="G41">
        <v>18.7168350219727</v>
      </c>
      <c r="H41">
        <v>18.4065933227539</v>
      </c>
      <c r="I41">
        <v>18.5098571777</v>
      </c>
      <c r="J41">
        <v>18.5444285074755</v>
      </c>
      <c r="K41">
        <v>7.78555933635586</v>
      </c>
      <c r="L41">
        <v>0.00453224216364352</v>
      </c>
      <c r="M41">
        <v>7.15309588114421</v>
      </c>
      <c r="N41">
        <v>0.632463455211653</v>
      </c>
      <c r="O41">
        <v>0.645073986645593</v>
      </c>
    </row>
    <row r="42" spans="1:15">
      <c r="A42" s="6">
        <v>4</v>
      </c>
      <c r="B42" t="s">
        <v>13</v>
      </c>
      <c r="C42">
        <v>24.3021240234375</v>
      </c>
      <c r="D42">
        <v>24.477876663208</v>
      </c>
      <c r="E42">
        <v>24.2139568328857</v>
      </c>
      <c r="F42">
        <v>24.3313191731771</v>
      </c>
      <c r="G42">
        <v>17.8547172546387</v>
      </c>
      <c r="H42">
        <v>17.9491901397705</v>
      </c>
      <c r="I42">
        <v>18.0046081542969</v>
      </c>
      <c r="J42">
        <v>17.9361718495687</v>
      </c>
      <c r="K42">
        <v>6.3951473236084</v>
      </c>
      <c r="L42">
        <v>0.0118814331521029</v>
      </c>
      <c r="M42">
        <v>7.15309588114421</v>
      </c>
      <c r="N42">
        <v>-0.757948557535808</v>
      </c>
      <c r="O42">
        <v>1.69108427435145</v>
      </c>
    </row>
    <row r="43" spans="1:15">
      <c r="A43" s="6">
        <v>5</v>
      </c>
      <c r="B43" t="s">
        <v>14</v>
      </c>
      <c r="C43">
        <v>25.2288017272949</v>
      </c>
      <c r="D43">
        <v>25.3747272491455</v>
      </c>
      <c r="E43">
        <v>25.2096042633057</v>
      </c>
      <c r="F43">
        <v>25.2710444132487</v>
      </c>
      <c r="G43">
        <v>18.4873561859131</v>
      </c>
      <c r="H43">
        <v>18.6635055541992</v>
      </c>
      <c r="I43">
        <v>18.7047386169434</v>
      </c>
      <c r="J43">
        <v>18.6185334523519</v>
      </c>
      <c r="K43">
        <v>6.65251096089681</v>
      </c>
      <c r="L43">
        <v>0.00994018928051368</v>
      </c>
      <c r="M43">
        <v>7.15309588114421</v>
      </c>
      <c r="N43">
        <v>-0.500584920247395</v>
      </c>
      <c r="O43">
        <v>1.41478705145754</v>
      </c>
    </row>
    <row r="44" spans="1:15">
      <c r="A44" s="6">
        <v>6</v>
      </c>
      <c r="B44" t="s">
        <v>15</v>
      </c>
      <c r="C44">
        <v>25.3238143920898</v>
      </c>
      <c r="D44">
        <v>25.1446266174316</v>
      </c>
      <c r="E44">
        <v>25.1026077270507</v>
      </c>
      <c r="F44">
        <v>25.1903495788574</v>
      </c>
      <c r="G44">
        <v>19.0014629364014</v>
      </c>
      <c r="H44">
        <v>19.2421321868896</v>
      </c>
      <c r="I44">
        <v>18.7953491210938</v>
      </c>
      <c r="J44">
        <v>19.0129814147949</v>
      </c>
      <c r="K44">
        <v>6.17736816406244</v>
      </c>
      <c r="L44">
        <v>0.0138174177592614</v>
      </c>
      <c r="M44">
        <v>7.15309588114421</v>
      </c>
      <c r="N44">
        <v>-0.975727717081764</v>
      </c>
      <c r="O44">
        <v>1.96663294618593</v>
      </c>
    </row>
    <row r="46" ht="17" customHeight="1" spans="1:1">
      <c r="A46" s="17" t="s">
        <v>20</v>
      </c>
    </row>
    <row r="47" spans="1:15">
      <c r="A47" s="18" t="s">
        <v>1</v>
      </c>
      <c r="B47" s="19" t="s">
        <v>2</v>
      </c>
      <c r="C47" s="18">
        <v>6</v>
      </c>
      <c r="D47" s="18"/>
      <c r="E47" s="18"/>
      <c r="F47" s="19" t="s">
        <v>3</v>
      </c>
      <c r="G47" s="18" t="s">
        <v>4</v>
      </c>
      <c r="H47" s="18"/>
      <c r="I47" s="18"/>
      <c r="J47" s="19" t="s">
        <v>3</v>
      </c>
      <c r="K47" s="19" t="s">
        <v>5</v>
      </c>
      <c r="L47" s="19" t="s">
        <v>6</v>
      </c>
      <c r="M47" s="19" t="s">
        <v>7</v>
      </c>
      <c r="N47" s="19" t="s">
        <v>8</v>
      </c>
      <c r="O47" s="19" t="s">
        <v>9</v>
      </c>
    </row>
    <row r="48" spans="1:15">
      <c r="A48" s="6">
        <v>1</v>
      </c>
      <c r="B48" t="s">
        <v>10</v>
      </c>
      <c r="C48">
        <v>22.8969841003418</v>
      </c>
      <c r="D48">
        <v>22.7626056671143</v>
      </c>
      <c r="E48">
        <v>22.4704914093018</v>
      </c>
      <c r="F48">
        <v>22.7100270589193</v>
      </c>
      <c r="G48">
        <v>18.775203704834</v>
      </c>
      <c r="H48">
        <v>18.7495365142822</v>
      </c>
      <c r="I48">
        <v>18.9438972473145</v>
      </c>
      <c r="J48">
        <v>18.8228791554769</v>
      </c>
      <c r="K48">
        <v>3.88714790344238</v>
      </c>
      <c r="L48">
        <v>0.0675852436008228</v>
      </c>
      <c r="M48">
        <v>3.88714790344238</v>
      </c>
      <c r="N48">
        <v>0</v>
      </c>
      <c r="O48">
        <v>1</v>
      </c>
    </row>
    <row r="49" spans="1:15">
      <c r="A49" s="6">
        <v>2</v>
      </c>
      <c r="B49" t="s">
        <v>11</v>
      </c>
      <c r="C49">
        <v>22.5846309661865</v>
      </c>
      <c r="D49">
        <v>22.3997039794922</v>
      </c>
      <c r="E49">
        <v>22.5423469543457</v>
      </c>
      <c r="F49">
        <v>22.5088939666748</v>
      </c>
      <c r="G49">
        <v>17.6493587493896</v>
      </c>
      <c r="H49">
        <v>17.9556217193604</v>
      </c>
      <c r="I49">
        <v>17.7611274719238</v>
      </c>
      <c r="J49">
        <v>17.7887026468913</v>
      </c>
      <c r="K49">
        <v>4.72019131978353</v>
      </c>
      <c r="L49">
        <v>0.0379385586664349</v>
      </c>
      <c r="M49">
        <v>3.88714790344238</v>
      </c>
      <c r="N49">
        <v>0.833043416341145</v>
      </c>
      <c r="O49">
        <v>0.561343817749782</v>
      </c>
    </row>
    <row r="50" spans="1:15">
      <c r="A50" s="6">
        <v>3</v>
      </c>
      <c r="B50" t="s">
        <v>12</v>
      </c>
      <c r="C50">
        <v>23.2694187164307</v>
      </c>
      <c r="D50">
        <v>23.2070827484131</v>
      </c>
      <c r="E50">
        <v>22.9123401641846</v>
      </c>
      <c r="F50">
        <v>23.1296138763428</v>
      </c>
      <c r="G50">
        <v>18.7168350219727</v>
      </c>
      <c r="H50">
        <v>18.4065933227539</v>
      </c>
      <c r="I50">
        <v>18.5098571777</v>
      </c>
      <c r="J50">
        <v>18.5444285074755</v>
      </c>
      <c r="K50">
        <v>4.58518536886725</v>
      </c>
      <c r="L50">
        <v>0.0416602304793493</v>
      </c>
      <c r="M50">
        <v>3.88714790344238</v>
      </c>
      <c r="N50">
        <v>0.698037465424871</v>
      </c>
      <c r="O50">
        <v>0.616410154935686</v>
      </c>
    </row>
    <row r="51" spans="1:15">
      <c r="A51" s="6">
        <v>4</v>
      </c>
      <c r="B51" t="s">
        <v>13</v>
      </c>
      <c r="C51">
        <v>21.763219833374</v>
      </c>
      <c r="D51">
        <v>22.1211528778076</v>
      </c>
      <c r="E51">
        <v>21.6225891113281</v>
      </c>
      <c r="F51">
        <v>21.8356539408366</v>
      </c>
      <c r="G51">
        <v>17.8547172546387</v>
      </c>
      <c r="H51">
        <v>17.9491901397705</v>
      </c>
      <c r="I51">
        <v>18.0046081542969</v>
      </c>
      <c r="J51">
        <v>17.9361718495687</v>
      </c>
      <c r="K51">
        <v>3.89948209126791</v>
      </c>
      <c r="L51">
        <v>0.0670098927700612</v>
      </c>
      <c r="M51">
        <v>3.88714790344238</v>
      </c>
      <c r="N51">
        <v>0.0123341878255232</v>
      </c>
      <c r="O51">
        <v>0.991487034741493</v>
      </c>
    </row>
    <row r="52" spans="1:15">
      <c r="A52" s="6">
        <v>5</v>
      </c>
      <c r="B52" t="s">
        <v>14</v>
      </c>
      <c r="C52">
        <v>22.5966358184814</v>
      </c>
      <c r="D52">
        <v>22.5727920532227</v>
      </c>
      <c r="E52">
        <v>22.3055305480957</v>
      </c>
      <c r="F52">
        <v>22.4916528065999</v>
      </c>
      <c r="G52">
        <v>18.4873561859131</v>
      </c>
      <c r="H52">
        <v>18.6635055541992</v>
      </c>
      <c r="I52">
        <v>18.7047386169434</v>
      </c>
      <c r="J52">
        <v>18.6185334523519</v>
      </c>
      <c r="K52">
        <v>3.87311935424805</v>
      </c>
      <c r="L52">
        <v>0.0682456379097967</v>
      </c>
      <c r="M52">
        <v>3.88714790344238</v>
      </c>
      <c r="N52">
        <v>-0.0140285491943359</v>
      </c>
      <c r="O52">
        <v>1.00977127955437</v>
      </c>
    </row>
    <row r="53" spans="1:15">
      <c r="A53" s="6">
        <v>6</v>
      </c>
      <c r="B53" t="s">
        <v>15</v>
      </c>
      <c r="C53">
        <v>24.8635654449463</v>
      </c>
      <c r="D53">
        <v>24.9347877502441</v>
      </c>
      <c r="E53">
        <v>24.5708312988281</v>
      </c>
      <c r="F53">
        <v>24.7897281646729</v>
      </c>
      <c r="G53">
        <v>19.0014629364014</v>
      </c>
      <c r="H53">
        <v>19.2421321868896</v>
      </c>
      <c r="I53">
        <v>18.7953491210938</v>
      </c>
      <c r="J53">
        <v>19.0129814147949</v>
      </c>
      <c r="K53">
        <v>5.77674674987793</v>
      </c>
      <c r="L53">
        <v>0.0182400469105904</v>
      </c>
      <c r="M53">
        <v>3.88714790344238</v>
      </c>
      <c r="N53">
        <v>1.88959884643555</v>
      </c>
      <c r="O53">
        <v>0.269882091693287</v>
      </c>
    </row>
    <row r="55" ht="19.5" customHeight="1" spans="1:1">
      <c r="A55" s="17" t="s">
        <v>21</v>
      </c>
    </row>
    <row r="56" spans="1:15">
      <c r="A56" s="18" t="s">
        <v>1</v>
      </c>
      <c r="B56" s="19" t="s">
        <v>2</v>
      </c>
      <c r="C56" s="18">
        <v>7</v>
      </c>
      <c r="D56" s="18"/>
      <c r="E56" s="18"/>
      <c r="F56" s="19" t="s">
        <v>3</v>
      </c>
      <c r="G56" s="18" t="s">
        <v>4</v>
      </c>
      <c r="H56" s="18"/>
      <c r="I56" s="18"/>
      <c r="J56" s="19" t="s">
        <v>3</v>
      </c>
      <c r="K56" s="19" t="s">
        <v>5</v>
      </c>
      <c r="L56" s="19" t="s">
        <v>6</v>
      </c>
      <c r="M56" s="19" t="s">
        <v>7</v>
      </c>
      <c r="N56" s="19" t="s">
        <v>8</v>
      </c>
      <c r="O56" s="19" t="s">
        <v>9</v>
      </c>
    </row>
    <row r="57" spans="1:15">
      <c r="A57" s="6">
        <v>1</v>
      </c>
      <c r="B57" t="s">
        <v>10</v>
      </c>
      <c r="C57">
        <v>24.897289276123</v>
      </c>
      <c r="D57">
        <v>24.9775466918945</v>
      </c>
      <c r="E57">
        <v>25.0950717926025</v>
      </c>
      <c r="F57">
        <v>24.98996925354</v>
      </c>
      <c r="G57">
        <v>18.775203704834</v>
      </c>
      <c r="H57">
        <v>18.7495365142822</v>
      </c>
      <c r="I57">
        <v>18.9438972473145</v>
      </c>
      <c r="J57">
        <v>18.8228791554769</v>
      </c>
      <c r="K57">
        <v>6.16709009806315</v>
      </c>
      <c r="L57">
        <v>0.013916207460729</v>
      </c>
      <c r="M57">
        <v>6.16709009806315</v>
      </c>
      <c r="N57">
        <v>0</v>
      </c>
      <c r="O57">
        <v>1</v>
      </c>
    </row>
    <row r="58" spans="1:15">
      <c r="A58" s="6">
        <v>2</v>
      </c>
      <c r="B58" t="s">
        <v>11</v>
      </c>
      <c r="C58">
        <v>23.927267074585</v>
      </c>
      <c r="D58">
        <v>24.2354679107666</v>
      </c>
      <c r="E58">
        <v>23.9785671234131</v>
      </c>
      <c r="F58">
        <v>24.0471007029216</v>
      </c>
      <c r="G58">
        <v>17.6493587493896</v>
      </c>
      <c r="H58">
        <v>17.9556217193604</v>
      </c>
      <c r="I58">
        <v>17.7611274719238</v>
      </c>
      <c r="J58">
        <v>17.7887026468913</v>
      </c>
      <c r="K58">
        <v>6.25839805603027</v>
      </c>
      <c r="L58">
        <v>0.013062745340845</v>
      </c>
      <c r="M58">
        <v>6.16709009806315</v>
      </c>
      <c r="N58">
        <v>0.0913079579671212</v>
      </c>
      <c r="O58">
        <v>0.938671356956093</v>
      </c>
    </row>
    <row r="59" spans="1:15">
      <c r="A59" s="6">
        <v>3</v>
      </c>
      <c r="B59" t="s">
        <v>12</v>
      </c>
      <c r="C59">
        <v>24.8384532928467</v>
      </c>
      <c r="D59">
        <v>24.6395721435547</v>
      </c>
      <c r="E59">
        <v>24.6902694702148</v>
      </c>
      <c r="F59">
        <v>24.7227649688721</v>
      </c>
      <c r="G59">
        <v>18.7168350219727</v>
      </c>
      <c r="H59">
        <v>18.4065933227539</v>
      </c>
      <c r="I59">
        <v>18.5098571777</v>
      </c>
      <c r="J59">
        <v>18.5444285074755</v>
      </c>
      <c r="K59">
        <v>6.17833646139655</v>
      </c>
      <c r="L59">
        <v>0.0138081469990015</v>
      </c>
      <c r="M59">
        <v>6.16709009806315</v>
      </c>
      <c r="N59">
        <v>0.0112463633333988</v>
      </c>
      <c r="O59">
        <v>0.992234920179762</v>
      </c>
    </row>
    <row r="60" spans="1:15">
      <c r="A60" s="6">
        <v>4</v>
      </c>
      <c r="B60" t="s">
        <v>13</v>
      </c>
      <c r="C60">
        <v>25.2004833221435</v>
      </c>
      <c r="D60">
        <v>25.2834243774414</v>
      </c>
      <c r="E60">
        <v>25.5838165283203</v>
      </c>
      <c r="F60">
        <v>25.3559080759684</v>
      </c>
      <c r="G60">
        <v>17.8547172546387</v>
      </c>
      <c r="H60">
        <v>17.9491901397705</v>
      </c>
      <c r="I60">
        <v>18.0046081542969</v>
      </c>
      <c r="J60">
        <v>17.9361718495687</v>
      </c>
      <c r="K60">
        <v>7.41973622639972</v>
      </c>
      <c r="L60">
        <v>0.0058403225889862</v>
      </c>
      <c r="M60">
        <v>6.16709009806315</v>
      </c>
      <c r="N60">
        <v>1.25264612833656</v>
      </c>
      <c r="O60">
        <v>0.41967774664666</v>
      </c>
    </row>
    <row r="61" spans="1:15">
      <c r="A61" s="6">
        <v>5</v>
      </c>
      <c r="B61" t="s">
        <v>14</v>
      </c>
      <c r="C61">
        <v>25.3475093841552</v>
      </c>
      <c r="D61">
        <v>25.516134262085</v>
      </c>
      <c r="E61">
        <v>25.4831485748291</v>
      </c>
      <c r="F61">
        <v>25.4489307403564</v>
      </c>
      <c r="G61">
        <v>18.4873561859131</v>
      </c>
      <c r="H61">
        <v>18.6635055541992</v>
      </c>
      <c r="I61">
        <v>18.7047386169434</v>
      </c>
      <c r="J61">
        <v>18.6185334523519</v>
      </c>
      <c r="K61">
        <v>6.83039728800453</v>
      </c>
      <c r="L61">
        <v>0.00878709929527601</v>
      </c>
      <c r="M61">
        <v>6.16709009806315</v>
      </c>
      <c r="N61">
        <v>0.663307189941381</v>
      </c>
      <c r="O61">
        <v>0.631429167758014</v>
      </c>
    </row>
    <row r="62" spans="1:15">
      <c r="A62" s="6">
        <v>6</v>
      </c>
      <c r="B62" t="s">
        <v>15</v>
      </c>
      <c r="C62">
        <v>27.7871417999268</v>
      </c>
      <c r="D62">
        <v>27.3843212127686</v>
      </c>
      <c r="E62">
        <v>27.19411277771</v>
      </c>
      <c r="F62">
        <v>27.4551919301351</v>
      </c>
      <c r="G62">
        <v>19.0014629364014</v>
      </c>
      <c r="H62">
        <v>19.2421321868896</v>
      </c>
      <c r="I62">
        <v>18.7953491210938</v>
      </c>
      <c r="J62">
        <v>19.0129814147949</v>
      </c>
      <c r="K62">
        <v>8.44221051534017</v>
      </c>
      <c r="L62">
        <v>0.00287502354154876</v>
      </c>
      <c r="M62">
        <v>6.16709009806315</v>
      </c>
      <c r="N62">
        <v>2.27512041727702</v>
      </c>
      <c r="O62">
        <v>0.206595334947539</v>
      </c>
    </row>
    <row r="64" ht="18.5" customHeight="1" spans="1:1">
      <c r="A64" s="17" t="s">
        <v>22</v>
      </c>
    </row>
    <row r="65" spans="1:15">
      <c r="A65" s="18" t="s">
        <v>1</v>
      </c>
      <c r="B65" s="19" t="s">
        <v>2</v>
      </c>
      <c r="C65" s="18">
        <v>8</v>
      </c>
      <c r="D65" s="18"/>
      <c r="E65" s="18"/>
      <c r="F65" s="19" t="s">
        <v>3</v>
      </c>
      <c r="G65" s="18" t="s">
        <v>4</v>
      </c>
      <c r="H65" s="18"/>
      <c r="I65" s="18"/>
      <c r="J65" s="19" t="s">
        <v>3</v>
      </c>
      <c r="K65" s="19" t="s">
        <v>5</v>
      </c>
      <c r="L65" s="19" t="s">
        <v>6</v>
      </c>
      <c r="M65" s="19" t="s">
        <v>7</v>
      </c>
      <c r="N65" s="19" t="s">
        <v>8</v>
      </c>
      <c r="O65" s="19" t="s">
        <v>9</v>
      </c>
    </row>
    <row r="66" spans="1:15">
      <c r="A66" s="6">
        <v>1</v>
      </c>
      <c r="B66" t="s">
        <v>10</v>
      </c>
      <c r="C66">
        <v>28.2774658203125</v>
      </c>
      <c r="D66">
        <v>27.8717594146729</v>
      </c>
      <c r="E66">
        <v>28.38427734375</v>
      </c>
      <c r="F66">
        <v>28.1778341929118</v>
      </c>
      <c r="G66">
        <v>18.775203704834</v>
      </c>
      <c r="H66">
        <v>18.7495365142822</v>
      </c>
      <c r="I66">
        <v>18.9438972473145</v>
      </c>
      <c r="J66">
        <v>18.8228791554769</v>
      </c>
      <c r="K66">
        <v>9.3549550374349</v>
      </c>
      <c r="L66">
        <v>0.00152713674024157</v>
      </c>
      <c r="M66">
        <v>9.3549550374349</v>
      </c>
      <c r="N66">
        <v>0</v>
      </c>
      <c r="O66">
        <v>1</v>
      </c>
    </row>
    <row r="67" spans="1:15">
      <c r="A67" s="6">
        <v>2</v>
      </c>
      <c r="B67" t="s">
        <v>11</v>
      </c>
      <c r="C67">
        <v>26.7733573913574</v>
      </c>
      <c r="D67">
        <v>26.6204414367675</v>
      </c>
      <c r="E67">
        <v>26.6064739227294</v>
      </c>
      <c r="F67">
        <v>26.6667575836181</v>
      </c>
      <c r="G67">
        <v>17.6493587493896</v>
      </c>
      <c r="H67">
        <v>17.9556217193604</v>
      </c>
      <c r="I67">
        <v>17.7611274719238</v>
      </c>
      <c r="J67">
        <v>17.7887026468913</v>
      </c>
      <c r="K67">
        <v>8.87805493672682</v>
      </c>
      <c r="L67">
        <v>0.00212539258401876</v>
      </c>
      <c r="M67">
        <v>9.3549550374349</v>
      </c>
      <c r="N67">
        <v>-0.476900100708079</v>
      </c>
      <c r="O67">
        <v>1.39175001688621</v>
      </c>
    </row>
    <row r="68" spans="1:15">
      <c r="A68" s="6">
        <v>3</v>
      </c>
      <c r="B68" t="s">
        <v>12</v>
      </c>
      <c r="C68">
        <v>27.6743221282959</v>
      </c>
      <c r="D68">
        <v>27.7310886383057</v>
      </c>
      <c r="E68">
        <v>27.8737316131592</v>
      </c>
      <c r="F68">
        <v>27.7597141265869</v>
      </c>
      <c r="G68">
        <v>18.7168350219727</v>
      </c>
      <c r="H68">
        <v>18.4065933227539</v>
      </c>
      <c r="I68">
        <v>18.5098571777</v>
      </c>
      <c r="J68">
        <v>18.5444285074755</v>
      </c>
      <c r="K68">
        <v>9.21528561911139</v>
      </c>
      <c r="L68">
        <v>0.00168237424035524</v>
      </c>
      <c r="M68">
        <v>9.3549550374349</v>
      </c>
      <c r="N68">
        <v>-0.139669418323503</v>
      </c>
      <c r="O68">
        <v>1.10165265232838</v>
      </c>
    </row>
    <row r="69" spans="1:15">
      <c r="A69" s="6">
        <v>4</v>
      </c>
      <c r="B69" t="s">
        <v>13</v>
      </c>
      <c r="C69">
        <v>28.3616600036621</v>
      </c>
      <c r="D69">
        <v>28.5465908050537</v>
      </c>
      <c r="E69">
        <v>28.6641387939453</v>
      </c>
      <c r="F69">
        <v>28.5241298675537</v>
      </c>
      <c r="G69">
        <v>17.8547172546387</v>
      </c>
      <c r="H69">
        <v>17.9491901397705</v>
      </c>
      <c r="I69">
        <v>18.0046081542969</v>
      </c>
      <c r="J69">
        <v>17.9361718495687</v>
      </c>
      <c r="K69">
        <v>10.587958017985</v>
      </c>
      <c r="L69">
        <v>0.000649691288896657</v>
      </c>
      <c r="M69">
        <v>9.3549550374349</v>
      </c>
      <c r="N69">
        <v>1.23300298055012</v>
      </c>
      <c r="O69">
        <v>0.425430985829001</v>
      </c>
    </row>
    <row r="70" spans="1:15">
      <c r="A70" s="6">
        <v>5</v>
      </c>
      <c r="B70" t="s">
        <v>14</v>
      </c>
      <c r="C70">
        <v>28.7592048645019</v>
      </c>
      <c r="D70">
        <v>28.5885334014892</v>
      </c>
      <c r="E70">
        <v>28.7861862182617</v>
      </c>
      <c r="F70">
        <v>28.7113081614176</v>
      </c>
      <c r="G70">
        <v>18.4873561859131</v>
      </c>
      <c r="H70">
        <v>18.6635055541992</v>
      </c>
      <c r="I70">
        <v>18.7047386169434</v>
      </c>
      <c r="J70">
        <v>18.6185334523519</v>
      </c>
      <c r="K70">
        <v>10.0927747090657</v>
      </c>
      <c r="L70">
        <v>0.000915739764435321</v>
      </c>
      <c r="M70">
        <v>9.3549550374349</v>
      </c>
      <c r="N70">
        <v>0.737819671630817</v>
      </c>
      <c r="O70">
        <v>0.599644904287003</v>
      </c>
    </row>
    <row r="71" spans="1:15">
      <c r="A71" s="6">
        <v>6</v>
      </c>
      <c r="B71" t="s">
        <v>15</v>
      </c>
      <c r="C71">
        <v>29.1770553588867</v>
      </c>
      <c r="D71">
        <v>28.8750114440917</v>
      </c>
      <c r="E71">
        <v>29.5548458099365</v>
      </c>
      <c r="F71">
        <v>29.202304204305</v>
      </c>
      <c r="G71">
        <v>19.0014629364014</v>
      </c>
      <c r="H71">
        <v>19.2421321868896</v>
      </c>
      <c r="I71">
        <v>18.7953491210938</v>
      </c>
      <c r="J71">
        <v>19.0129814147949</v>
      </c>
      <c r="K71">
        <v>10.18932278951</v>
      </c>
      <c r="L71">
        <v>0.000856462209343775</v>
      </c>
      <c r="M71">
        <v>9.3549550374349</v>
      </c>
      <c r="N71">
        <v>0.834367752075146</v>
      </c>
      <c r="O71">
        <v>0.560828763250301</v>
      </c>
    </row>
    <row r="73" ht="17.5" customHeight="1" spans="1:1">
      <c r="A73" s="17" t="s">
        <v>23</v>
      </c>
    </row>
    <row r="74" spans="1:15">
      <c r="A74" s="18" t="s">
        <v>1</v>
      </c>
      <c r="B74" s="19" t="s">
        <v>2</v>
      </c>
      <c r="C74" s="18">
        <v>9</v>
      </c>
      <c r="D74" s="18"/>
      <c r="E74" s="18"/>
      <c r="F74" s="19" t="s">
        <v>3</v>
      </c>
      <c r="G74" s="18" t="s">
        <v>4</v>
      </c>
      <c r="H74" s="18"/>
      <c r="I74" s="18"/>
      <c r="J74" s="19" t="s">
        <v>3</v>
      </c>
      <c r="K74" s="19" t="s">
        <v>5</v>
      </c>
      <c r="L74" s="19" t="s">
        <v>6</v>
      </c>
      <c r="M74" s="19" t="s">
        <v>7</v>
      </c>
      <c r="N74" s="19" t="s">
        <v>8</v>
      </c>
      <c r="O74" s="19" t="s">
        <v>9</v>
      </c>
    </row>
    <row r="75" spans="1:15">
      <c r="A75" s="6">
        <v>1</v>
      </c>
      <c r="B75" t="s">
        <v>10</v>
      </c>
      <c r="C75">
        <v>26.1247634887695</v>
      </c>
      <c r="D75">
        <v>25.9482173919678</v>
      </c>
      <c r="E75">
        <v>25.9264221191406</v>
      </c>
      <c r="F75">
        <v>25.9998009999593</v>
      </c>
      <c r="G75">
        <v>18.775203704834</v>
      </c>
      <c r="H75">
        <v>18.7495365142822</v>
      </c>
      <c r="I75">
        <v>18.9438972473145</v>
      </c>
      <c r="J75">
        <v>18.8228791554769</v>
      </c>
      <c r="K75">
        <v>7.17692184448241</v>
      </c>
      <c r="L75">
        <v>0.00691084652408776</v>
      </c>
      <c r="M75">
        <v>7.17692184448241</v>
      </c>
      <c r="N75">
        <v>0</v>
      </c>
      <c r="O75">
        <v>1</v>
      </c>
    </row>
    <row r="76" spans="1:15">
      <c r="A76" s="6">
        <v>2</v>
      </c>
      <c r="B76" t="s">
        <v>11</v>
      </c>
      <c r="C76">
        <v>25.7736797332764</v>
      </c>
      <c r="D76">
        <v>25.9379329681396</v>
      </c>
      <c r="E76">
        <v>25.8943634033203</v>
      </c>
      <c r="F76">
        <v>25.8686587015788</v>
      </c>
      <c r="G76">
        <v>17.6493587493896</v>
      </c>
      <c r="H76">
        <v>17.9556217193604</v>
      </c>
      <c r="I76">
        <v>17.7611274719238</v>
      </c>
      <c r="J76">
        <v>17.7887026468913</v>
      </c>
      <c r="K76">
        <v>8.0799560546875</v>
      </c>
      <c r="L76">
        <v>0.00369565025241859</v>
      </c>
      <c r="M76">
        <v>7.17692184448241</v>
      </c>
      <c r="N76">
        <v>0.903034210205085</v>
      </c>
      <c r="O76">
        <v>0.534760863164504</v>
      </c>
    </row>
    <row r="77" spans="1:15">
      <c r="A77" s="6">
        <v>3</v>
      </c>
      <c r="B77" t="s">
        <v>12</v>
      </c>
      <c r="C77">
        <v>25.9994735717773</v>
      </c>
      <c r="D77">
        <v>25.8069324493408</v>
      </c>
      <c r="E77">
        <v>26.0163860321045</v>
      </c>
      <c r="F77">
        <v>25.9409306844076</v>
      </c>
      <c r="G77">
        <v>18.7168350219727</v>
      </c>
      <c r="H77">
        <v>18.4065933227539</v>
      </c>
      <c r="I77">
        <v>18.5098571777</v>
      </c>
      <c r="J77">
        <v>18.5444285074755</v>
      </c>
      <c r="K77">
        <v>7.39650217693203</v>
      </c>
      <c r="L77">
        <v>0.0059351401921398</v>
      </c>
      <c r="M77">
        <v>7.17692184448241</v>
      </c>
      <c r="N77">
        <v>0.219580332449617</v>
      </c>
      <c r="O77">
        <v>0.858815222050275</v>
      </c>
    </row>
    <row r="78" spans="1:15">
      <c r="A78" s="6">
        <v>4</v>
      </c>
      <c r="B78" t="s">
        <v>13</v>
      </c>
      <c r="C78">
        <v>25.3925285339355</v>
      </c>
      <c r="D78">
        <v>25.2653923034668</v>
      </c>
      <c r="E78">
        <v>25.3067893981934</v>
      </c>
      <c r="F78">
        <v>25.3215700785319</v>
      </c>
      <c r="G78">
        <v>17.8547172546387</v>
      </c>
      <c r="H78">
        <v>17.9491901397705</v>
      </c>
      <c r="I78">
        <v>18.0046081542969</v>
      </c>
      <c r="J78">
        <v>17.9361718495687</v>
      </c>
      <c r="K78">
        <v>7.38539822896322</v>
      </c>
      <c r="L78">
        <v>0.00598099725592649</v>
      </c>
      <c r="M78">
        <v>7.17692184448241</v>
      </c>
      <c r="N78">
        <v>0.208476384480804</v>
      </c>
      <c r="O78">
        <v>0.865450742550818</v>
      </c>
    </row>
    <row r="79" spans="1:15">
      <c r="A79" s="6">
        <v>5</v>
      </c>
      <c r="B79" t="s">
        <v>14</v>
      </c>
      <c r="C79">
        <v>26.0094108581543</v>
      </c>
      <c r="D79">
        <v>25.7622299194336</v>
      </c>
      <c r="E79">
        <v>25.7310695648193</v>
      </c>
      <c r="F79">
        <v>25.8342367808024</v>
      </c>
      <c r="G79">
        <v>18.4873561859131</v>
      </c>
      <c r="H79">
        <v>18.6635055541992</v>
      </c>
      <c r="I79">
        <v>18.7047386169434</v>
      </c>
      <c r="J79">
        <v>18.6185334523519</v>
      </c>
      <c r="K79">
        <v>7.21570332845052</v>
      </c>
      <c r="L79">
        <v>0.00672754882494599</v>
      </c>
      <c r="M79">
        <v>7.17692184448241</v>
      </c>
      <c r="N79">
        <v>0.0387814839681084</v>
      </c>
      <c r="O79">
        <v>0.973476809461347</v>
      </c>
    </row>
    <row r="80" spans="1:15">
      <c r="A80" s="6">
        <v>6</v>
      </c>
      <c r="B80" t="s">
        <v>15</v>
      </c>
      <c r="C80">
        <v>26.4480094909668</v>
      </c>
      <c r="D80">
        <v>26.3923969268799</v>
      </c>
      <c r="E80">
        <v>26.3042984008789</v>
      </c>
      <c r="F80">
        <v>26.3815682729085</v>
      </c>
      <c r="G80">
        <v>19.0014629364014</v>
      </c>
      <c r="H80">
        <v>19.2421321868896</v>
      </c>
      <c r="I80">
        <v>18.7953491210938</v>
      </c>
      <c r="J80">
        <v>19.0129814147949</v>
      </c>
      <c r="K80">
        <v>7.36858685811361</v>
      </c>
      <c r="L80">
        <v>0.00605109999922534</v>
      </c>
      <c r="M80">
        <v>7.17692184448241</v>
      </c>
      <c r="N80">
        <v>0.191665013631191</v>
      </c>
      <c r="O80">
        <v>0.875594614658888</v>
      </c>
    </row>
    <row r="82" ht="21" customHeight="1" spans="1:1">
      <c r="A82" s="17" t="s">
        <v>24</v>
      </c>
    </row>
    <row r="83" spans="1:15">
      <c r="A83" s="18" t="s">
        <v>1</v>
      </c>
      <c r="B83" s="19" t="s">
        <v>2</v>
      </c>
      <c r="C83" s="18">
        <v>10</v>
      </c>
      <c r="D83" s="18"/>
      <c r="E83" s="18"/>
      <c r="F83" s="19" t="s">
        <v>3</v>
      </c>
      <c r="G83" s="18" t="s">
        <v>4</v>
      </c>
      <c r="H83" s="18"/>
      <c r="I83" s="18"/>
      <c r="J83" s="19" t="s">
        <v>3</v>
      </c>
      <c r="K83" s="19" t="s">
        <v>5</v>
      </c>
      <c r="L83" s="19" t="s">
        <v>6</v>
      </c>
      <c r="M83" s="19" t="s">
        <v>7</v>
      </c>
      <c r="N83" s="19" t="s">
        <v>8</v>
      </c>
      <c r="O83" s="19" t="s">
        <v>9</v>
      </c>
    </row>
    <row r="84" spans="1:15">
      <c r="A84" s="6">
        <v>1</v>
      </c>
      <c r="B84" t="s">
        <v>10</v>
      </c>
      <c r="C84">
        <v>29.5777702331542</v>
      </c>
      <c r="D84">
        <v>29.990821838378</v>
      </c>
      <c r="E84">
        <v>29.6120319366455</v>
      </c>
      <c r="F84">
        <v>29.7268746693926</v>
      </c>
      <c r="G84">
        <v>18.775203704834</v>
      </c>
      <c r="H84">
        <v>18.7495365142822</v>
      </c>
      <c r="I84">
        <v>18.9438972473145</v>
      </c>
      <c r="J84">
        <v>18.8228791554769</v>
      </c>
      <c r="K84">
        <v>10.9039955139157</v>
      </c>
      <c r="L84">
        <v>0.000521879548186646</v>
      </c>
      <c r="M84">
        <v>10.9039955139157</v>
      </c>
      <c r="N84">
        <v>0</v>
      </c>
      <c r="O84">
        <v>1</v>
      </c>
    </row>
    <row r="85" spans="1:15">
      <c r="A85" s="6">
        <v>2</v>
      </c>
      <c r="B85" t="s">
        <v>11</v>
      </c>
      <c r="C85">
        <v>29.2073040008545</v>
      </c>
      <c r="D85">
        <v>29.9249801635742</v>
      </c>
      <c r="E85">
        <v>29.4119071960449</v>
      </c>
      <c r="F85">
        <v>29.5147304534912</v>
      </c>
      <c r="G85">
        <v>17.6493587493896</v>
      </c>
      <c r="H85">
        <v>17.9556217193604</v>
      </c>
      <c r="I85">
        <v>17.7611274719238</v>
      </c>
      <c r="J85">
        <v>17.7887026468913</v>
      </c>
      <c r="K85">
        <v>11.7260278065999</v>
      </c>
      <c r="L85">
        <v>0.000295198332693173</v>
      </c>
      <c r="M85">
        <v>10.9039955139157</v>
      </c>
      <c r="N85">
        <v>0.822032292684252</v>
      </c>
      <c r="O85">
        <v>0.56564457012904</v>
      </c>
    </row>
    <row r="86" spans="1:15">
      <c r="A86" s="6">
        <v>3</v>
      </c>
      <c r="B86" t="s">
        <v>12</v>
      </c>
      <c r="C86">
        <v>29.9505081176758</v>
      </c>
      <c r="D86">
        <v>29.170581817627</v>
      </c>
      <c r="E86">
        <v>29.957426071167</v>
      </c>
      <c r="F86">
        <v>29.6928386688232</v>
      </c>
      <c r="G86">
        <v>18.7168350219727</v>
      </c>
      <c r="H86">
        <v>18.4065933227539</v>
      </c>
      <c r="I86">
        <v>18.5098571777</v>
      </c>
      <c r="J86">
        <v>18.5444285074755</v>
      </c>
      <c r="K86">
        <v>11.1484101613477</v>
      </c>
      <c r="L86">
        <v>0.000440548916507163</v>
      </c>
      <c r="M86">
        <v>10.9039955139157</v>
      </c>
      <c r="N86">
        <v>0.244414647432041</v>
      </c>
      <c r="O86">
        <v>0.844158231603289</v>
      </c>
    </row>
    <row r="87" spans="1:15">
      <c r="A87" s="6">
        <v>4</v>
      </c>
      <c r="B87" t="s">
        <v>13</v>
      </c>
      <c r="C87">
        <v>28.5642108917236</v>
      </c>
      <c r="D87">
        <v>28.3783664703369</v>
      </c>
      <c r="E87">
        <v>27.8194007873535</v>
      </c>
      <c r="F87">
        <v>28.2539927164714</v>
      </c>
      <c r="G87">
        <v>17.8547172546387</v>
      </c>
      <c r="H87">
        <v>17.9491901397705</v>
      </c>
      <c r="I87">
        <v>18.0046081542969</v>
      </c>
      <c r="J87">
        <v>17.9361718495687</v>
      </c>
      <c r="K87">
        <v>10.3178208669027</v>
      </c>
      <c r="L87">
        <v>0.000783477320159485</v>
      </c>
      <c r="M87">
        <v>10.9039955139157</v>
      </c>
      <c r="N87">
        <v>-0.58617464701301</v>
      </c>
      <c r="O87">
        <v>1.50126082327197</v>
      </c>
    </row>
    <row r="88" spans="1:15">
      <c r="A88" s="6">
        <v>5</v>
      </c>
      <c r="B88" t="s">
        <v>14</v>
      </c>
      <c r="C88">
        <v>28.6077289581299</v>
      </c>
      <c r="D88">
        <v>28.3719444274902</v>
      </c>
      <c r="E88">
        <v>28.7276382446289</v>
      </c>
      <c r="F88">
        <v>28.5691038767497</v>
      </c>
      <c r="G88">
        <v>18.4873561859131</v>
      </c>
      <c r="H88">
        <v>18.6635055541992</v>
      </c>
      <c r="I88">
        <v>18.7047386169434</v>
      </c>
      <c r="J88">
        <v>18.6185334523519</v>
      </c>
      <c r="K88">
        <v>9.95057042439779</v>
      </c>
      <c r="L88">
        <v>0.00101060124351573</v>
      </c>
      <c r="M88">
        <v>10.9039955139157</v>
      </c>
      <c r="N88">
        <v>-0.953425089517893</v>
      </c>
      <c r="O88">
        <v>1.93646454824149</v>
      </c>
    </row>
    <row r="89" spans="1:15">
      <c r="A89" s="6">
        <v>6</v>
      </c>
      <c r="B89" t="s">
        <v>15</v>
      </c>
      <c r="C89">
        <v>29.025930404663</v>
      </c>
      <c r="D89">
        <v>28.1236267089843</v>
      </c>
      <c r="E89">
        <v>28.9579925537109</v>
      </c>
      <c r="F89">
        <v>28.7025165557861</v>
      </c>
      <c r="G89">
        <v>19.0014629364014</v>
      </c>
      <c r="H89">
        <v>19.2421321868896</v>
      </c>
      <c r="I89">
        <v>18.7953491210938</v>
      </c>
      <c r="J89">
        <v>19.0129814147949</v>
      </c>
      <c r="K89">
        <v>9.68953514099114</v>
      </c>
      <c r="L89">
        <v>0.00121104220468688</v>
      </c>
      <c r="M89">
        <v>10.9039955139157</v>
      </c>
      <c r="N89">
        <v>-1.21446037292454</v>
      </c>
      <c r="O89">
        <v>2.32053968946443</v>
      </c>
    </row>
    <row r="91" ht="22.5" customHeight="1" spans="1:1">
      <c r="A91" s="17" t="s">
        <v>25</v>
      </c>
    </row>
    <row r="92" spans="1:15">
      <c r="A92" s="18" t="s">
        <v>1</v>
      </c>
      <c r="B92" s="19" t="s">
        <v>2</v>
      </c>
      <c r="C92" s="18">
        <v>11</v>
      </c>
      <c r="D92" s="18"/>
      <c r="E92" s="18"/>
      <c r="F92" s="19" t="s">
        <v>3</v>
      </c>
      <c r="G92" s="18" t="s">
        <v>4</v>
      </c>
      <c r="H92" s="18"/>
      <c r="I92" s="18"/>
      <c r="J92" s="19" t="s">
        <v>3</v>
      </c>
      <c r="K92" s="19" t="s">
        <v>5</v>
      </c>
      <c r="L92" s="19" t="s">
        <v>6</v>
      </c>
      <c r="M92" s="19" t="s">
        <v>7</v>
      </c>
      <c r="N92" s="19" t="s">
        <v>8</v>
      </c>
      <c r="O92" s="19" t="s">
        <v>9</v>
      </c>
    </row>
    <row r="93" spans="1:15">
      <c r="A93" s="6">
        <v>1</v>
      </c>
      <c r="B93" t="s">
        <v>10</v>
      </c>
      <c r="C93">
        <v>28.7569599151611</v>
      </c>
      <c r="D93">
        <v>28.5720596313476</v>
      </c>
      <c r="E93">
        <v>28.5382690429687</v>
      </c>
      <c r="F93">
        <v>28.6224295298258</v>
      </c>
      <c r="G93">
        <v>18.775203704834</v>
      </c>
      <c r="H93">
        <v>18.7495365142822</v>
      </c>
      <c r="I93">
        <v>18.9438972473145</v>
      </c>
      <c r="J93">
        <v>18.8228791554769</v>
      </c>
      <c r="K93">
        <v>9.79955037434891</v>
      </c>
      <c r="L93">
        <v>0.00112212540076962</v>
      </c>
      <c r="M93">
        <v>9.79955037434891</v>
      </c>
      <c r="N93">
        <v>0</v>
      </c>
      <c r="O93">
        <v>1</v>
      </c>
    </row>
    <row r="94" spans="1:15">
      <c r="A94" s="6">
        <v>2</v>
      </c>
      <c r="B94" t="s">
        <v>11</v>
      </c>
      <c r="C94">
        <v>28.6884918212891</v>
      </c>
      <c r="D94">
        <v>27.935920715332</v>
      </c>
      <c r="E94">
        <v>28.7139263153076</v>
      </c>
      <c r="F94">
        <v>28.4461129506429</v>
      </c>
      <c r="G94">
        <v>17.6493587493896</v>
      </c>
      <c r="H94">
        <v>17.9556217193604</v>
      </c>
      <c r="I94">
        <v>17.7611274719238</v>
      </c>
      <c r="J94">
        <v>17.7887026468913</v>
      </c>
      <c r="K94">
        <v>10.6574103037516</v>
      </c>
      <c r="L94">
        <v>0.000619155624500063</v>
      </c>
      <c r="M94">
        <v>9.79955037434891</v>
      </c>
      <c r="N94">
        <v>0.857859929402714</v>
      </c>
      <c r="O94">
        <v>0.551770438558303</v>
      </c>
    </row>
    <row r="95" spans="1:15">
      <c r="A95" s="6">
        <v>3</v>
      </c>
      <c r="B95" t="s">
        <v>12</v>
      </c>
      <c r="C95">
        <v>27.7648563385009</v>
      </c>
      <c r="D95">
        <v>28.1780605316162</v>
      </c>
      <c r="E95">
        <v>28.1517257690429</v>
      </c>
      <c r="F95">
        <v>28.0315475463867</v>
      </c>
      <c r="G95">
        <v>18.7168350219727</v>
      </c>
      <c r="H95">
        <v>18.4065933227539</v>
      </c>
      <c r="I95">
        <v>18.5098571777</v>
      </c>
      <c r="J95">
        <v>18.5444285074755</v>
      </c>
      <c r="K95">
        <v>9.48711903891115</v>
      </c>
      <c r="L95">
        <v>0.00139345387254738</v>
      </c>
      <c r="M95">
        <v>9.79955037434891</v>
      </c>
      <c r="N95">
        <v>-0.312431335437765</v>
      </c>
      <c r="O95">
        <v>1.24179870769494</v>
      </c>
    </row>
    <row r="96" spans="1:15">
      <c r="A96" s="6">
        <v>4</v>
      </c>
      <c r="B96" t="s">
        <v>13</v>
      </c>
      <c r="C96">
        <v>27.1486625671387</v>
      </c>
      <c r="D96">
        <v>26.4182434082031</v>
      </c>
      <c r="E96">
        <v>26.3030014038086</v>
      </c>
      <c r="F96">
        <v>26.6233024597168</v>
      </c>
      <c r="G96">
        <v>17.8547172546387</v>
      </c>
      <c r="H96">
        <v>17.9491901397705</v>
      </c>
      <c r="I96">
        <v>18.0046081542969</v>
      </c>
      <c r="J96">
        <v>17.9361718495687</v>
      </c>
      <c r="K96">
        <v>8.68713061014811</v>
      </c>
      <c r="L96">
        <v>0.00242612464836528</v>
      </c>
      <c r="M96">
        <v>9.79955037434891</v>
      </c>
      <c r="N96">
        <v>-1.1124197642008</v>
      </c>
      <c r="O96">
        <v>2.16207978778603</v>
      </c>
    </row>
    <row r="97" spans="1:15">
      <c r="A97" s="6">
        <v>5</v>
      </c>
      <c r="B97" t="s">
        <v>14</v>
      </c>
      <c r="C97">
        <v>27.2847862243652</v>
      </c>
      <c r="D97">
        <v>27.145263671875</v>
      </c>
      <c r="E97">
        <v>26.7690467834473</v>
      </c>
      <c r="F97">
        <v>27.0663655598958</v>
      </c>
      <c r="G97">
        <v>18.4873561859131</v>
      </c>
      <c r="H97">
        <v>18.6635055541992</v>
      </c>
      <c r="I97">
        <v>18.7047386169434</v>
      </c>
      <c r="J97">
        <v>18.6185334523519</v>
      </c>
      <c r="K97">
        <v>8.44783210754395</v>
      </c>
      <c r="L97">
        <v>0.00286384254932912</v>
      </c>
      <c r="M97">
        <v>9.79955037434891</v>
      </c>
      <c r="N97">
        <v>-1.35171826680497</v>
      </c>
      <c r="O97">
        <v>2.5521590968041</v>
      </c>
    </row>
    <row r="98" spans="1:15">
      <c r="A98" s="6">
        <v>6</v>
      </c>
      <c r="B98" t="s">
        <v>15</v>
      </c>
      <c r="C98">
        <v>27.9034328460693</v>
      </c>
      <c r="D98">
        <v>28.1096630096435</v>
      </c>
      <c r="E98">
        <v>28.1235733032226</v>
      </c>
      <c r="F98">
        <v>28.0455563863118</v>
      </c>
      <c r="G98">
        <v>19.0014629364014</v>
      </c>
      <c r="H98">
        <v>19.2421321868896</v>
      </c>
      <c r="I98">
        <v>18.7953491210938</v>
      </c>
      <c r="J98">
        <v>19.0129814147949</v>
      </c>
      <c r="K98">
        <v>9.03257497151688</v>
      </c>
      <c r="L98">
        <v>0.00190951905040404</v>
      </c>
      <c r="M98">
        <v>9.79955037434891</v>
      </c>
      <c r="N98">
        <v>-0.766975402832031</v>
      </c>
      <c r="O98">
        <v>1.70169844573021</v>
      </c>
    </row>
    <row r="100" ht="20" customHeight="1" spans="1:1">
      <c r="A100" s="17" t="s">
        <v>26</v>
      </c>
    </row>
    <row r="101" spans="1:15">
      <c r="A101" s="18" t="s">
        <v>1</v>
      </c>
      <c r="B101" s="19" t="s">
        <v>2</v>
      </c>
      <c r="C101" s="18">
        <v>12</v>
      </c>
      <c r="D101" s="18"/>
      <c r="E101" s="18"/>
      <c r="F101" s="19" t="s">
        <v>3</v>
      </c>
      <c r="G101" s="18" t="s">
        <v>4</v>
      </c>
      <c r="H101" s="18"/>
      <c r="I101" s="18"/>
      <c r="J101" s="19" t="s">
        <v>3</v>
      </c>
      <c r="K101" s="19" t="s">
        <v>5</v>
      </c>
      <c r="L101" s="19" t="s">
        <v>6</v>
      </c>
      <c r="M101" s="19" t="s">
        <v>7</v>
      </c>
      <c r="N101" s="19" t="s">
        <v>8</v>
      </c>
      <c r="O101" s="19" t="s">
        <v>9</v>
      </c>
    </row>
    <row r="102" spans="1:15">
      <c r="A102" s="6">
        <v>1</v>
      </c>
      <c r="B102" t="s">
        <v>10</v>
      </c>
      <c r="C102">
        <v>27.9211044311523</v>
      </c>
      <c r="D102">
        <v>27.9007625579833</v>
      </c>
      <c r="E102">
        <v>27.9556051254272</v>
      </c>
      <c r="F102">
        <v>27.9258240381876</v>
      </c>
      <c r="G102">
        <v>18.775203704834</v>
      </c>
      <c r="H102">
        <v>18.7495365142822</v>
      </c>
      <c r="I102">
        <v>18.9438972473145</v>
      </c>
      <c r="J102">
        <v>18.8228791554769</v>
      </c>
      <c r="K102">
        <v>9.10294488271071</v>
      </c>
      <c r="L102">
        <v>0.00181861404770074</v>
      </c>
      <c r="M102">
        <v>9.10294488271071</v>
      </c>
      <c r="N102">
        <v>0</v>
      </c>
      <c r="O102">
        <v>1</v>
      </c>
    </row>
    <row r="103" spans="1:15">
      <c r="A103" s="6">
        <v>2</v>
      </c>
      <c r="B103" t="s">
        <v>11</v>
      </c>
      <c r="C103">
        <v>27.8220462799072</v>
      </c>
      <c r="D103">
        <v>27.6187019348144</v>
      </c>
      <c r="E103">
        <v>27.5692653656005</v>
      </c>
      <c r="F103">
        <v>27.670004526774</v>
      </c>
      <c r="G103">
        <v>17.6493587493896</v>
      </c>
      <c r="H103">
        <v>17.9556217193604</v>
      </c>
      <c r="I103">
        <v>17.7611274719238</v>
      </c>
      <c r="J103">
        <v>17.7887026468913</v>
      </c>
      <c r="K103">
        <v>9.88130187988276</v>
      </c>
      <c r="L103">
        <v>0.00106030726703493</v>
      </c>
      <c r="M103">
        <v>9.10294488271071</v>
      </c>
      <c r="N103">
        <v>0.778356997172043</v>
      </c>
      <c r="O103">
        <v>0.583030395248221</v>
      </c>
    </row>
    <row r="104" spans="1:15">
      <c r="A104" s="6">
        <v>3</v>
      </c>
      <c r="B104" t="s">
        <v>12</v>
      </c>
      <c r="C104">
        <v>27.458209991455</v>
      </c>
      <c r="D104">
        <v>27.8204765319824</v>
      </c>
      <c r="E104">
        <v>27.7238807678222</v>
      </c>
      <c r="F104">
        <v>27.6675224304199</v>
      </c>
      <c r="G104">
        <v>18.7168350219727</v>
      </c>
      <c r="H104">
        <v>18.4065933227539</v>
      </c>
      <c r="I104">
        <v>18.5098571777</v>
      </c>
      <c r="J104">
        <v>18.5444285074755</v>
      </c>
      <c r="K104">
        <v>9.12309392294435</v>
      </c>
      <c r="L104">
        <v>0.00179339137156784</v>
      </c>
      <c r="M104">
        <v>9.10294488271071</v>
      </c>
      <c r="N104">
        <v>0.0201490402336333</v>
      </c>
      <c r="O104">
        <v>0.986130825193617</v>
      </c>
    </row>
    <row r="105" spans="1:15">
      <c r="A105" s="6">
        <v>4</v>
      </c>
      <c r="B105" t="s">
        <v>13</v>
      </c>
      <c r="C105">
        <v>25.9849700927734</v>
      </c>
      <c r="D105">
        <v>25.4039459228515</v>
      </c>
      <c r="E105">
        <v>25.9149436950684</v>
      </c>
      <c r="F105">
        <v>25.7679532368978</v>
      </c>
      <c r="G105">
        <v>17.8547172546387</v>
      </c>
      <c r="H105">
        <v>17.9491901397705</v>
      </c>
      <c r="I105">
        <v>18.0046081542969</v>
      </c>
      <c r="J105">
        <v>17.9361718495687</v>
      </c>
      <c r="K105">
        <v>7.83178138732908</v>
      </c>
      <c r="L105">
        <v>0.00438933656531707</v>
      </c>
      <c r="M105">
        <v>9.10294488271071</v>
      </c>
      <c r="N105">
        <v>-1.27116349538163</v>
      </c>
      <c r="O105">
        <v>2.41356134407213</v>
      </c>
    </row>
    <row r="106" spans="1:15">
      <c r="A106" s="6">
        <v>5</v>
      </c>
      <c r="B106" t="s">
        <v>14</v>
      </c>
      <c r="C106">
        <v>26.2421131134033</v>
      </c>
      <c r="D106">
        <v>26.3839721679688</v>
      </c>
      <c r="E106">
        <v>27.070068359375</v>
      </c>
      <c r="F106">
        <v>26.5653845469157</v>
      </c>
      <c r="G106">
        <v>18.4873561859131</v>
      </c>
      <c r="H106">
        <v>18.6635055541992</v>
      </c>
      <c r="I106">
        <v>18.7047386169434</v>
      </c>
      <c r="J106">
        <v>18.6185334523519</v>
      </c>
      <c r="K106">
        <v>7.9468510945638</v>
      </c>
      <c r="L106">
        <v>0.00405283991294197</v>
      </c>
      <c r="M106">
        <v>9.10294488271071</v>
      </c>
      <c r="N106">
        <v>-1.15609378814691</v>
      </c>
      <c r="O106">
        <v>2.22853217155445</v>
      </c>
    </row>
    <row r="107" spans="1:15">
      <c r="A107" s="6">
        <v>6</v>
      </c>
      <c r="B107" t="s">
        <v>15</v>
      </c>
      <c r="C107">
        <v>26.6182918548584</v>
      </c>
      <c r="D107">
        <v>27.1525402069092</v>
      </c>
      <c r="E107">
        <v>26.9543209075928</v>
      </c>
      <c r="F107">
        <v>26.9083843231201</v>
      </c>
      <c r="G107">
        <v>19.0014629364014</v>
      </c>
      <c r="H107">
        <v>19.2421321868896</v>
      </c>
      <c r="I107">
        <v>18.7953491210938</v>
      </c>
      <c r="J107">
        <v>19.0129814147949</v>
      </c>
      <c r="K107">
        <v>7.8954029083252</v>
      </c>
      <c r="L107">
        <v>0.00419997685135393</v>
      </c>
      <c r="M107">
        <v>9.10294488271071</v>
      </c>
      <c r="N107">
        <v>-1.20754197438552</v>
      </c>
      <c r="O107">
        <v>2.30943825418259</v>
      </c>
    </row>
    <row r="109" ht="20" customHeight="1" spans="1:1">
      <c r="A109" s="17" t="s">
        <v>27</v>
      </c>
    </row>
    <row r="110" spans="1:15">
      <c r="A110" s="18" t="s">
        <v>1</v>
      </c>
      <c r="B110" s="19" t="s">
        <v>2</v>
      </c>
      <c r="C110" s="18">
        <v>13</v>
      </c>
      <c r="D110" s="18"/>
      <c r="E110" s="18"/>
      <c r="F110" s="19" t="s">
        <v>3</v>
      </c>
      <c r="G110" s="18" t="s">
        <v>4</v>
      </c>
      <c r="H110" s="18"/>
      <c r="I110" s="18"/>
      <c r="J110" s="19" t="s">
        <v>3</v>
      </c>
      <c r="K110" s="19" t="s">
        <v>5</v>
      </c>
      <c r="L110" s="19" t="s">
        <v>6</v>
      </c>
      <c r="M110" s="19" t="s">
        <v>7</v>
      </c>
      <c r="N110" s="19" t="s">
        <v>8</v>
      </c>
      <c r="O110" s="19" t="s">
        <v>9</v>
      </c>
    </row>
    <row r="111" spans="1:15">
      <c r="A111" s="6">
        <v>1</v>
      </c>
      <c r="B111" t="s">
        <v>10</v>
      </c>
      <c r="C111">
        <v>17.9069404602051</v>
      </c>
      <c r="D111">
        <v>17.9918441772461</v>
      </c>
      <c r="E111">
        <v>18.3093605041504</v>
      </c>
      <c r="F111">
        <v>18.0693817138672</v>
      </c>
      <c r="G111">
        <v>18.775203704834</v>
      </c>
      <c r="H111">
        <v>18.7495365142822</v>
      </c>
      <c r="I111">
        <v>18.9438972473145</v>
      </c>
      <c r="J111">
        <v>18.8228791554769</v>
      </c>
      <c r="K111">
        <v>-0.753497441609699</v>
      </c>
      <c r="L111">
        <v>1.68587484887145</v>
      </c>
      <c r="M111">
        <v>-0.753497441609699</v>
      </c>
      <c r="N111">
        <v>0</v>
      </c>
      <c r="O111">
        <v>1</v>
      </c>
    </row>
    <row r="112" spans="1:15">
      <c r="A112" s="6">
        <v>2</v>
      </c>
      <c r="B112" t="s">
        <v>11</v>
      </c>
      <c r="C112">
        <v>17.0378704071045</v>
      </c>
      <c r="D112">
        <v>17.2949352264404</v>
      </c>
      <c r="E112">
        <v>17.0876064300537</v>
      </c>
      <c r="F112">
        <v>17.1401373545329</v>
      </c>
      <c r="G112">
        <v>17.6493587493896</v>
      </c>
      <c r="H112">
        <v>17.9556217193604</v>
      </c>
      <c r="I112">
        <v>17.7611274719238</v>
      </c>
      <c r="J112">
        <v>17.7887026468913</v>
      </c>
      <c r="K112">
        <v>-0.648565292358398</v>
      </c>
      <c r="L112">
        <v>1.56760849087184</v>
      </c>
      <c r="M112">
        <v>-0.753497441609699</v>
      </c>
      <c r="N112">
        <v>0.104932149251301</v>
      </c>
      <c r="O112">
        <v>0.929848672884125</v>
      </c>
    </row>
    <row r="113" spans="1:15">
      <c r="A113" s="6">
        <v>3</v>
      </c>
      <c r="B113" t="s">
        <v>12</v>
      </c>
      <c r="C113">
        <v>17.955057144165</v>
      </c>
      <c r="D113">
        <v>17.6344661712646</v>
      </c>
      <c r="E113">
        <v>17.6109981536865</v>
      </c>
      <c r="F113">
        <v>17.7335071563721</v>
      </c>
      <c r="G113">
        <v>18.7168350219727</v>
      </c>
      <c r="H113">
        <v>18.4065933227539</v>
      </c>
      <c r="I113">
        <v>18.5098571777</v>
      </c>
      <c r="J113">
        <v>18.5444285074755</v>
      </c>
      <c r="K113">
        <v>-0.810921351103449</v>
      </c>
      <c r="L113">
        <v>1.75433145702165</v>
      </c>
      <c r="M113">
        <v>-0.753497441609699</v>
      </c>
      <c r="N113">
        <v>-0.0574239094937496</v>
      </c>
      <c r="O113">
        <v>1.04060598459965</v>
      </c>
    </row>
    <row r="114" spans="1:15">
      <c r="A114" s="6">
        <v>4</v>
      </c>
      <c r="B114" t="s">
        <v>13</v>
      </c>
      <c r="C114">
        <v>16.6541500091553</v>
      </c>
      <c r="D114">
        <v>16.8219776153564</v>
      </c>
      <c r="E114">
        <v>16.8070640563965</v>
      </c>
      <c r="F114">
        <v>16.7610638936361</v>
      </c>
      <c r="G114">
        <v>17.8547172546387</v>
      </c>
      <c r="H114">
        <v>17.9491901397705</v>
      </c>
      <c r="I114">
        <v>18.0046081542969</v>
      </c>
      <c r="J114">
        <v>17.9361718495687</v>
      </c>
      <c r="K114">
        <v>-1.17510795593262</v>
      </c>
      <c r="L114">
        <v>2.25809777527987</v>
      </c>
      <c r="M114">
        <v>-0.753497441609699</v>
      </c>
      <c r="N114">
        <v>-0.421610514322918</v>
      </c>
      <c r="O114">
        <v>1.3394219486645</v>
      </c>
    </row>
    <row r="115" spans="1:15">
      <c r="A115" s="6">
        <v>5</v>
      </c>
      <c r="B115" t="s">
        <v>14</v>
      </c>
      <c r="C115">
        <v>17.3863868713379</v>
      </c>
      <c r="D115">
        <v>17.4251041412354</v>
      </c>
      <c r="E115">
        <v>17.4848670959473</v>
      </c>
      <c r="F115">
        <v>17.4321193695068</v>
      </c>
      <c r="G115">
        <v>18.4873561859131</v>
      </c>
      <c r="H115">
        <v>18.6635055541992</v>
      </c>
      <c r="I115">
        <v>18.7047386169434</v>
      </c>
      <c r="J115">
        <v>18.6185334523519</v>
      </c>
      <c r="K115">
        <v>-1.18641408284505</v>
      </c>
      <c r="L115">
        <v>2.27586358118694</v>
      </c>
      <c r="M115">
        <v>-0.753497441609699</v>
      </c>
      <c r="N115">
        <v>-0.432916641235352</v>
      </c>
      <c r="O115">
        <v>1.34995998232635</v>
      </c>
    </row>
    <row r="116" spans="1:15">
      <c r="A116" s="6">
        <v>6</v>
      </c>
      <c r="B116" t="s">
        <v>15</v>
      </c>
      <c r="C116">
        <v>19.4737586975098</v>
      </c>
      <c r="D116">
        <v>19.3031826019287</v>
      </c>
      <c r="E116">
        <v>19.7251224517822</v>
      </c>
      <c r="F116">
        <v>19.5006879170736</v>
      </c>
      <c r="G116">
        <v>19.0014629364014</v>
      </c>
      <c r="H116">
        <v>19.2421321868896</v>
      </c>
      <c r="I116">
        <v>18.7953491210938</v>
      </c>
      <c r="J116">
        <v>19.0129814147949</v>
      </c>
      <c r="K116">
        <v>0.487706502278645</v>
      </c>
      <c r="L116">
        <v>0.713157926718791</v>
      </c>
      <c r="M116">
        <v>-0.753497441609699</v>
      </c>
      <c r="N116">
        <v>1.24120394388834</v>
      </c>
      <c r="O116">
        <v>0.423019494712903</v>
      </c>
    </row>
    <row r="118" ht="21" customHeight="1" spans="1:1">
      <c r="A118" s="17" t="s">
        <v>28</v>
      </c>
    </row>
    <row r="119" spans="1:15">
      <c r="A119" s="18" t="s">
        <v>1</v>
      </c>
      <c r="B119" s="19" t="s">
        <v>2</v>
      </c>
      <c r="C119" s="18">
        <v>14</v>
      </c>
      <c r="D119" s="18"/>
      <c r="E119" s="18"/>
      <c r="F119" s="19" t="s">
        <v>3</v>
      </c>
      <c r="G119" s="18" t="s">
        <v>4</v>
      </c>
      <c r="H119" s="18"/>
      <c r="I119" s="18"/>
      <c r="J119" s="19" t="s">
        <v>3</v>
      </c>
      <c r="K119" s="19" t="s">
        <v>5</v>
      </c>
      <c r="L119" s="19" t="s">
        <v>6</v>
      </c>
      <c r="M119" s="19" t="s">
        <v>7</v>
      </c>
      <c r="N119" s="19" t="s">
        <v>8</v>
      </c>
      <c r="O119" s="19" t="s">
        <v>9</v>
      </c>
    </row>
    <row r="120" spans="1:15">
      <c r="A120" s="6">
        <v>1</v>
      </c>
      <c r="B120" t="s">
        <v>10</v>
      </c>
      <c r="C120">
        <v>27.2759037017822</v>
      </c>
      <c r="D120">
        <v>26.8875999450684</v>
      </c>
      <c r="E120">
        <v>27.3012313842773</v>
      </c>
      <c r="F120">
        <v>27.1549116770426</v>
      </c>
      <c r="G120">
        <v>18.775203704834</v>
      </c>
      <c r="H120">
        <v>18.7495365142822</v>
      </c>
      <c r="I120">
        <v>18.9438972473145</v>
      </c>
      <c r="J120">
        <v>18.8228791554769</v>
      </c>
      <c r="K120">
        <v>8.33203252156576</v>
      </c>
      <c r="L120">
        <v>0.00310318942177227</v>
      </c>
      <c r="M120">
        <v>8.33203252156576</v>
      </c>
      <c r="N120">
        <v>0</v>
      </c>
      <c r="O120">
        <v>1</v>
      </c>
    </row>
    <row r="121" spans="1:15">
      <c r="A121" s="6">
        <v>2</v>
      </c>
      <c r="B121" t="s">
        <v>11</v>
      </c>
      <c r="C121">
        <v>26.6686248779297</v>
      </c>
      <c r="D121">
        <v>26.9295501708984</v>
      </c>
      <c r="E121">
        <v>27.3167362213135</v>
      </c>
      <c r="F121">
        <v>26.9716370900472</v>
      </c>
      <c r="G121">
        <v>17.6493587493896</v>
      </c>
      <c r="H121">
        <v>17.9556217193604</v>
      </c>
      <c r="I121">
        <v>17.7611274719238</v>
      </c>
      <c r="J121">
        <v>17.7887026468913</v>
      </c>
      <c r="K121">
        <v>9.18293444315592</v>
      </c>
      <c r="L121">
        <v>0.00172052617620683</v>
      </c>
      <c r="M121">
        <v>8.33203252156576</v>
      </c>
      <c r="N121">
        <v>0.850901921590165</v>
      </c>
      <c r="O121">
        <v>0.554438012754055</v>
      </c>
    </row>
    <row r="122" spans="1:15">
      <c r="A122" s="6">
        <v>3</v>
      </c>
      <c r="B122" t="s">
        <v>12</v>
      </c>
      <c r="C122">
        <v>27.41628074646</v>
      </c>
      <c r="D122">
        <v>26.8988513946533</v>
      </c>
      <c r="E122">
        <v>27.4187660217285</v>
      </c>
      <c r="F122">
        <v>27.2446327209473</v>
      </c>
      <c r="G122">
        <v>18.7168350219727</v>
      </c>
      <c r="H122">
        <v>18.4065933227539</v>
      </c>
      <c r="I122">
        <v>18.5098571777</v>
      </c>
      <c r="J122">
        <v>18.5444285074755</v>
      </c>
      <c r="K122">
        <v>8.70020421347175</v>
      </c>
      <c r="L122">
        <v>0.00240423858827366</v>
      </c>
      <c r="M122">
        <v>8.33203252156576</v>
      </c>
      <c r="N122">
        <v>0.368171691905989</v>
      </c>
      <c r="O122">
        <v>0.774763722576936</v>
      </c>
    </row>
    <row r="123" spans="1:15">
      <c r="A123" s="6">
        <v>4</v>
      </c>
      <c r="B123" t="s">
        <v>13</v>
      </c>
      <c r="C123">
        <v>27.4309005737305</v>
      </c>
      <c r="D123">
        <v>27.5703754425049</v>
      </c>
      <c r="E123">
        <v>27.7383251190186</v>
      </c>
      <c r="F123">
        <v>27.5798670450846</v>
      </c>
      <c r="G123">
        <v>17.8547172546387</v>
      </c>
      <c r="H123">
        <v>17.9491901397705</v>
      </c>
      <c r="I123">
        <v>18.0046081542969</v>
      </c>
      <c r="J123">
        <v>17.9361718495687</v>
      </c>
      <c r="K123">
        <v>9.64369519551595</v>
      </c>
      <c r="L123">
        <v>0.00125013949867907</v>
      </c>
      <c r="M123">
        <v>8.33203252156576</v>
      </c>
      <c r="N123">
        <v>1.3116626739502</v>
      </c>
      <c r="O123">
        <v>0.402856329010394</v>
      </c>
    </row>
    <row r="124" spans="1:15">
      <c r="A124" s="6">
        <v>5</v>
      </c>
      <c r="B124" t="s">
        <v>14</v>
      </c>
      <c r="C124">
        <v>28.8697185516357</v>
      </c>
      <c r="D124">
        <v>29.3650417327881</v>
      </c>
      <c r="E124">
        <v>28.6449165344238</v>
      </c>
      <c r="F124">
        <v>28.9598922729492</v>
      </c>
      <c r="G124">
        <v>18.4873561859131</v>
      </c>
      <c r="H124">
        <v>18.6635055541992</v>
      </c>
      <c r="I124">
        <v>18.7047386169434</v>
      </c>
      <c r="J124">
        <v>18.6185334523519</v>
      </c>
      <c r="K124">
        <v>10.3413588205973</v>
      </c>
      <c r="L124">
        <v>0.000770798390392687</v>
      </c>
      <c r="M124">
        <v>8.33203252156576</v>
      </c>
      <c r="N124">
        <v>2.00932629903157</v>
      </c>
      <c r="O124">
        <v>0.248389088008837</v>
      </c>
    </row>
    <row r="125" spans="1:15">
      <c r="A125" s="6">
        <v>6</v>
      </c>
      <c r="B125" t="s">
        <v>15</v>
      </c>
      <c r="C125">
        <v>28.7380409240723</v>
      </c>
      <c r="D125">
        <v>28.7863636016846</v>
      </c>
      <c r="E125">
        <v>29.2094478607178</v>
      </c>
      <c r="F125">
        <v>28.9112841288249</v>
      </c>
      <c r="G125">
        <v>19.0014629364014</v>
      </c>
      <c r="H125">
        <v>19.2421321868896</v>
      </c>
      <c r="I125">
        <v>18.7953491210938</v>
      </c>
      <c r="J125">
        <v>19.0129814147949</v>
      </c>
      <c r="K125">
        <v>9.89830271402995</v>
      </c>
      <c r="L125">
        <v>0.00104788585231866</v>
      </c>
      <c r="M125">
        <v>8.33203252156576</v>
      </c>
      <c r="N125">
        <v>1.56627019246419</v>
      </c>
      <c r="O125">
        <v>0.337680273387951</v>
      </c>
    </row>
  </sheetData>
  <mergeCells count="28">
    <mergeCell ref="C2:E2"/>
    <mergeCell ref="G2:I2"/>
    <mergeCell ref="C11:E11"/>
    <mergeCell ref="G11:I11"/>
    <mergeCell ref="C20:E20"/>
    <mergeCell ref="G20:I20"/>
    <mergeCell ref="C29:E29"/>
    <mergeCell ref="G29:I29"/>
    <mergeCell ref="C38:E38"/>
    <mergeCell ref="G38:I38"/>
    <mergeCell ref="C47:E47"/>
    <mergeCell ref="G47:I47"/>
    <mergeCell ref="C56:E56"/>
    <mergeCell ref="G56:I56"/>
    <mergeCell ref="C65:E65"/>
    <mergeCell ref="G65:I65"/>
    <mergeCell ref="C74:E74"/>
    <mergeCell ref="G74:I74"/>
    <mergeCell ref="C83:E83"/>
    <mergeCell ref="G83:I83"/>
    <mergeCell ref="C92:E92"/>
    <mergeCell ref="G92:I92"/>
    <mergeCell ref="C101:E101"/>
    <mergeCell ref="G101:I101"/>
    <mergeCell ref="C110:E110"/>
    <mergeCell ref="G110:I110"/>
    <mergeCell ref="C119:E119"/>
    <mergeCell ref="G119:I11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>
        <v>1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20.7206287384033</v>
      </c>
      <c r="D2">
        <v>20.5199012756348</v>
      </c>
      <c r="E2">
        <v>20.8784980773926</v>
      </c>
      <c r="F2">
        <f t="shared" ref="F2:F7" si="0">AVERAGE(C2:E2)</f>
        <v>20.7063426971436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1.88346354166667</v>
      </c>
      <c r="L2" s="16">
        <f>POWER(2,-K2)</f>
        <v>0.271032254851227</v>
      </c>
      <c r="M2" s="16">
        <f>$K$2</f>
        <v>1.88346354166667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16.6233978271484</v>
      </c>
      <c r="D3">
        <v>16.6160335540771</v>
      </c>
      <c r="E3">
        <v>16.6958618164063</v>
      </c>
      <c r="F3">
        <f t="shared" si="0"/>
        <v>16.6450977325439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-1.14360491434733</v>
      </c>
      <c r="L3" s="16">
        <f t="shared" ref="L3:L7" si="3">POWER(2,-K3)</f>
        <v>2.20932385787238</v>
      </c>
      <c r="M3" s="16">
        <f t="shared" ref="M3:M7" si="4">$K$2</f>
        <v>1.88346354166667</v>
      </c>
      <c r="N3" s="16">
        <f t="shared" ref="N3:N7" si="5">K3-M3</f>
        <v>-3.027068456014</v>
      </c>
      <c r="O3" s="16">
        <f t="shared" ref="O3:O7" si="6">POWER(2,-N3)</f>
        <v>8.15151635396718</v>
      </c>
    </row>
    <row r="4" spans="1:15">
      <c r="A4" s="7">
        <v>3</v>
      </c>
      <c r="B4" s="8" t="s">
        <v>12</v>
      </c>
      <c r="C4">
        <v>17.7305297851563</v>
      </c>
      <c r="D4">
        <v>17.9073371887207</v>
      </c>
      <c r="E4">
        <v>17.8328475952148</v>
      </c>
      <c r="F4">
        <f t="shared" si="0"/>
        <v>17.8235715230306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-0.720856984444922</v>
      </c>
      <c r="L4" s="16">
        <f t="shared" si="3"/>
        <v>1.64816077826413</v>
      </c>
      <c r="M4" s="16">
        <f t="shared" si="4"/>
        <v>1.88346354166667</v>
      </c>
      <c r="N4" s="16">
        <f t="shared" si="5"/>
        <v>-2.60432052611159</v>
      </c>
      <c r="O4" s="16">
        <f t="shared" si="6"/>
        <v>6.08105031325082</v>
      </c>
    </row>
    <row r="5" spans="1:15">
      <c r="A5" s="7">
        <v>4</v>
      </c>
      <c r="B5" s="8" t="s">
        <v>13</v>
      </c>
      <c r="C5">
        <v>18.6118087768555</v>
      </c>
      <c r="D5">
        <v>18.4911441802979</v>
      </c>
      <c r="E5">
        <v>18.6901473999023</v>
      </c>
      <c r="F5">
        <f t="shared" si="0"/>
        <v>18.5977001190186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0.661528269449871</v>
      </c>
      <c r="L5" s="16">
        <f t="shared" si="3"/>
        <v>0.632208234060805</v>
      </c>
      <c r="M5" s="16">
        <f t="shared" si="4"/>
        <v>1.88346354166667</v>
      </c>
      <c r="N5" s="16">
        <f t="shared" si="5"/>
        <v>-1.2219352722168</v>
      </c>
      <c r="O5" s="16">
        <f t="shared" si="6"/>
        <v>2.33259408334197</v>
      </c>
    </row>
    <row r="6" spans="1:15">
      <c r="A6" s="7">
        <v>5</v>
      </c>
      <c r="B6" s="8" t="s">
        <v>14</v>
      </c>
      <c r="C6">
        <v>15.1117525100708</v>
      </c>
      <c r="D6">
        <v>14.9768476486206</v>
      </c>
      <c r="E6">
        <v>15.0621566772461</v>
      </c>
      <c r="F6">
        <f t="shared" si="0"/>
        <v>15.0502522786458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-3.56828117370605</v>
      </c>
      <c r="L6" s="16">
        <f t="shared" si="3"/>
        <v>11.8620477041129</v>
      </c>
      <c r="M6" s="16">
        <f t="shared" si="4"/>
        <v>1.88346354166667</v>
      </c>
      <c r="N6" s="16">
        <f t="shared" si="5"/>
        <v>-5.45174471537272</v>
      </c>
      <c r="O6" s="16">
        <f t="shared" si="6"/>
        <v>43.7661846211776</v>
      </c>
    </row>
    <row r="7" spans="1:15">
      <c r="A7" s="7">
        <v>6</v>
      </c>
      <c r="B7" s="8" t="s">
        <v>15</v>
      </c>
      <c r="C7">
        <v>21.1646251678467</v>
      </c>
      <c r="D7">
        <v>20.6846771240234</v>
      </c>
      <c r="E7">
        <v>20.5056419372559</v>
      </c>
      <c r="F7">
        <f t="shared" si="0"/>
        <v>20.7849814097087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1.77199999491374</v>
      </c>
      <c r="L7" s="16">
        <f t="shared" si="3"/>
        <v>0.292802546336986</v>
      </c>
      <c r="M7" s="16">
        <f t="shared" si="4"/>
        <v>1.88346354166667</v>
      </c>
      <c r="N7" s="16">
        <f t="shared" si="5"/>
        <v>-0.11146354675293</v>
      </c>
      <c r="O7" s="16">
        <f t="shared" si="6"/>
        <v>1.08032361866933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>
        <v>2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16.7014465332031</v>
      </c>
      <c r="D2">
        <v>16.638011932373</v>
      </c>
      <c r="E2">
        <v>16.6355361938477</v>
      </c>
      <c r="F2">
        <f t="shared" ref="F2:F7" si="0">AVERAGE(C2:E2)</f>
        <v>16.6583315531413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-2.16454760233561</v>
      </c>
      <c r="L2" s="16">
        <f>POWER(2,-K2)</f>
        <v>4.48325823977419</v>
      </c>
      <c r="M2" s="16">
        <f>$K$2</f>
        <v>-2.16454760233561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14.280818939209</v>
      </c>
      <c r="D3">
        <v>14.260913848877</v>
      </c>
      <c r="E3">
        <v>14.2465763092041</v>
      </c>
      <c r="F3">
        <f t="shared" si="0"/>
        <v>14.2627696990967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-3.5259329477946</v>
      </c>
      <c r="L3" s="16">
        <f t="shared" ref="L3:L7" si="3">POWER(2,-K3)</f>
        <v>11.518915170513</v>
      </c>
      <c r="M3" s="16">
        <f t="shared" ref="M3:M7" si="4">$K$2</f>
        <v>-2.16454760233561</v>
      </c>
      <c r="N3" s="16">
        <f t="shared" ref="N3:N7" si="5">K3-M3</f>
        <v>-1.36138534545899</v>
      </c>
      <c r="O3" s="16">
        <f t="shared" ref="O3:O7" si="6">POWER(2,-N3)</f>
        <v>2.56931779399198</v>
      </c>
    </row>
    <row r="4" spans="1:15">
      <c r="A4" s="7">
        <v>3</v>
      </c>
      <c r="B4" s="8" t="s">
        <v>12</v>
      </c>
      <c r="C4">
        <v>16.4019775390625</v>
      </c>
      <c r="D4">
        <v>16.421630859375</v>
      </c>
      <c r="E4">
        <v>16.5822601318359</v>
      </c>
      <c r="F4">
        <f t="shared" si="0"/>
        <v>16.4686228434245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-2.07580566405104</v>
      </c>
      <c r="L4" s="16">
        <f t="shared" si="3"/>
        <v>4.21579777255604</v>
      </c>
      <c r="M4" s="16">
        <f t="shared" si="4"/>
        <v>-2.16454760233561</v>
      </c>
      <c r="N4" s="16">
        <f t="shared" si="5"/>
        <v>0.0887419382845707</v>
      </c>
      <c r="O4" s="16">
        <f t="shared" si="6"/>
        <v>0.940342390976876</v>
      </c>
    </row>
    <row r="5" spans="1:15">
      <c r="A5" s="7">
        <v>4</v>
      </c>
      <c r="B5" s="8" t="s">
        <v>13</v>
      </c>
      <c r="C5">
        <v>15.6810445785522</v>
      </c>
      <c r="D5">
        <v>15.6974353790283</v>
      </c>
      <c r="E5">
        <v>15.6404218673706</v>
      </c>
      <c r="F5">
        <f t="shared" si="0"/>
        <v>15.6729672749837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-2.26320457458496</v>
      </c>
      <c r="L5" s="16">
        <f t="shared" si="3"/>
        <v>4.80056620294416</v>
      </c>
      <c r="M5" s="16">
        <f t="shared" si="4"/>
        <v>-2.16454760233561</v>
      </c>
      <c r="N5" s="16">
        <f t="shared" si="5"/>
        <v>-0.0986569722493496</v>
      </c>
      <c r="O5" s="16">
        <f t="shared" si="6"/>
        <v>1.07077619583786</v>
      </c>
    </row>
    <row r="6" spans="1:15">
      <c r="A6" s="7">
        <v>5</v>
      </c>
      <c r="B6" s="8" t="s">
        <v>14</v>
      </c>
      <c r="C6">
        <v>16.7199878692627</v>
      </c>
      <c r="D6">
        <v>16.6995048522949</v>
      </c>
      <c r="E6">
        <v>16.7911911010742</v>
      </c>
      <c r="F6">
        <f t="shared" si="0"/>
        <v>16.7368946075439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-1.88163884480794</v>
      </c>
      <c r="L6" s="16">
        <f t="shared" si="3"/>
        <v>3.68493416610781</v>
      </c>
      <c r="M6" s="16">
        <f t="shared" si="4"/>
        <v>-2.16454760233561</v>
      </c>
      <c r="N6" s="16">
        <f t="shared" si="5"/>
        <v>0.282908757527668</v>
      </c>
      <c r="O6" s="16">
        <f t="shared" si="6"/>
        <v>0.821932168309228</v>
      </c>
    </row>
    <row r="7" spans="1:15">
      <c r="A7" s="7">
        <v>6</v>
      </c>
      <c r="B7" s="8" t="s">
        <v>15</v>
      </c>
      <c r="C7">
        <v>18.6711044311523</v>
      </c>
      <c r="D7">
        <v>18.5220928192139</v>
      </c>
      <c r="E7">
        <v>18.0879974365234</v>
      </c>
      <c r="F7">
        <f t="shared" si="0"/>
        <v>18.4270648956299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-0.585916519165039</v>
      </c>
      <c r="L7" s="16">
        <f t="shared" si="3"/>
        <v>1.50099224082783</v>
      </c>
      <c r="M7" s="16">
        <f t="shared" si="4"/>
        <v>-2.16454760233561</v>
      </c>
      <c r="N7" s="16">
        <f t="shared" si="5"/>
        <v>1.57863108317057</v>
      </c>
      <c r="O7" s="16">
        <f t="shared" si="6"/>
        <v>0.334799416083477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B102" s="11"/>
      <c r="C102" s="10"/>
      <c r="J102" s="16"/>
      <c r="K102" s="16"/>
      <c r="L102" s="16"/>
      <c r="M102" s="16"/>
      <c r="N102" s="16"/>
      <c r="O102" s="16"/>
    </row>
    <row r="103" spans="1:15">
      <c r="A103" s="9"/>
      <c r="B103" s="11"/>
      <c r="C103" s="10"/>
      <c r="J103" s="16"/>
      <c r="K103" s="16"/>
      <c r="L103" s="16"/>
      <c r="M103" s="16"/>
      <c r="N103" s="16"/>
      <c r="O103" s="16"/>
    </row>
    <row r="104" spans="1:15">
      <c r="A104" s="9"/>
      <c r="B104" s="11"/>
      <c r="C104" s="10"/>
      <c r="J104" s="16"/>
      <c r="K104" s="16"/>
      <c r="L104" s="16"/>
      <c r="M104" s="16"/>
      <c r="N104" s="16"/>
      <c r="O104" s="16"/>
    </row>
    <row r="105" spans="1:15">
      <c r="A105" s="9"/>
      <c r="B105" s="11"/>
      <c r="C105" s="10"/>
      <c r="J105" s="16"/>
      <c r="K105" s="16"/>
      <c r="L105" s="16"/>
      <c r="M105" s="16"/>
      <c r="N105" s="16"/>
      <c r="O105" s="16"/>
    </row>
    <row r="106" spans="1:15">
      <c r="A106" s="9"/>
      <c r="B106" s="11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>
        <v>3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19.2339611053466</v>
      </c>
      <c r="D2">
        <v>19.1687793731689</v>
      </c>
      <c r="E2">
        <v>19.2328414916992</v>
      </c>
      <c r="F2">
        <f t="shared" ref="F2:F7" si="0">AVERAGE(C2:E2)</f>
        <v>19.2118606567382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0.388981501261348</v>
      </c>
      <c r="L2" s="16">
        <f>POWER(2,-K2)</f>
        <v>0.763668540941773</v>
      </c>
      <c r="M2" s="16">
        <f>$K$2</f>
        <v>0.388981501261348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19.8197174072265</v>
      </c>
      <c r="D3">
        <v>19.8714351654052</v>
      </c>
      <c r="E3">
        <v>19.8502388000488</v>
      </c>
      <c r="F3">
        <f t="shared" si="0"/>
        <v>19.8471304575602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2.05842781066889</v>
      </c>
      <c r="L3" s="16">
        <f t="shared" ref="L3:L7" si="3">POWER(2,-K3)</f>
        <v>0.240077513864122</v>
      </c>
      <c r="M3" s="16">
        <f t="shared" ref="M3:M7" si="4">$K$2</f>
        <v>0.388981501261348</v>
      </c>
      <c r="N3" s="16">
        <f t="shared" ref="N3:N7" si="5">K3-M3</f>
        <v>1.66944630940754</v>
      </c>
      <c r="O3" s="16">
        <f t="shared" ref="O3:O7" si="6">POWER(2,-N3)</f>
        <v>0.314373973776702</v>
      </c>
    </row>
    <row r="4" spans="1:15">
      <c r="A4" s="7">
        <v>3</v>
      </c>
      <c r="B4" s="8" t="s">
        <v>12</v>
      </c>
      <c r="C4">
        <v>19.9817657470703</v>
      </c>
      <c r="D4">
        <v>19.0222148895263</v>
      </c>
      <c r="E4">
        <v>19.1199512481689</v>
      </c>
      <c r="F4">
        <f t="shared" si="0"/>
        <v>19.3746439615885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0.830215454112981</v>
      </c>
      <c r="L4" s="16">
        <f t="shared" si="3"/>
        <v>0.562445239706343</v>
      </c>
      <c r="M4" s="16">
        <f t="shared" si="4"/>
        <v>0.388981501261348</v>
      </c>
      <c r="N4" s="16">
        <f t="shared" si="5"/>
        <v>0.441233952851633</v>
      </c>
      <c r="O4" s="16">
        <f t="shared" si="6"/>
        <v>0.736504398901548</v>
      </c>
    </row>
    <row r="5" spans="1:15">
      <c r="A5" s="7">
        <v>4</v>
      </c>
      <c r="B5" s="8" t="s">
        <v>13</v>
      </c>
      <c r="C5">
        <v>17.3443622589111</v>
      </c>
      <c r="D5">
        <v>17.4430179595947</v>
      </c>
      <c r="E5">
        <v>17.5092296600341</v>
      </c>
      <c r="F5">
        <f t="shared" si="0"/>
        <v>17.4322032928466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-0.50396855672205</v>
      </c>
      <c r="L5" s="16">
        <f t="shared" si="3"/>
        <v>1.41810912791023</v>
      </c>
      <c r="M5" s="16">
        <f t="shared" si="4"/>
        <v>0.388981501261348</v>
      </c>
      <c r="N5" s="16">
        <f t="shared" si="5"/>
        <v>-0.892950057983398</v>
      </c>
      <c r="O5" s="16">
        <f t="shared" si="6"/>
        <v>1.8569694204784</v>
      </c>
    </row>
    <row r="6" spans="1:15">
      <c r="A6" s="7">
        <v>5</v>
      </c>
      <c r="B6" s="8" t="s">
        <v>14</v>
      </c>
      <c r="C6">
        <v>18.4676475524902</v>
      </c>
      <c r="D6">
        <v>18.506929397583</v>
      </c>
      <c r="E6">
        <v>18.5502548217773</v>
      </c>
      <c r="F6">
        <f t="shared" si="0"/>
        <v>18.5082772572835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-0.11025619506837</v>
      </c>
      <c r="L6" s="16">
        <f t="shared" si="3"/>
        <v>1.07941990383216</v>
      </c>
      <c r="M6" s="16">
        <f t="shared" si="4"/>
        <v>0.388981501261348</v>
      </c>
      <c r="N6" s="16">
        <f t="shared" si="5"/>
        <v>-0.499237696329718</v>
      </c>
      <c r="O6" s="16">
        <f t="shared" si="6"/>
        <v>1.4134665053781</v>
      </c>
    </row>
    <row r="7" spans="1:15">
      <c r="A7" s="7">
        <v>6</v>
      </c>
      <c r="B7" s="8" t="s">
        <v>15</v>
      </c>
      <c r="C7">
        <v>18.6524047851562</v>
      </c>
      <c r="D7">
        <v>18.8035106658935</v>
      </c>
      <c r="E7">
        <v>18.9107151031494</v>
      </c>
      <c r="F7">
        <f t="shared" si="0"/>
        <v>18.7888768513997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-0.224104563395219</v>
      </c>
      <c r="L7" s="16">
        <f t="shared" si="3"/>
        <v>1.16805204941449</v>
      </c>
      <c r="M7" s="16">
        <f t="shared" si="4"/>
        <v>0.388981501261348</v>
      </c>
      <c r="N7" s="16">
        <f t="shared" si="5"/>
        <v>-0.613086064656567</v>
      </c>
      <c r="O7" s="16">
        <f t="shared" si="6"/>
        <v>1.52952751985046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1</v>
      </c>
      <c r="B1" s="2" t="s">
        <v>2</v>
      </c>
      <c r="C1" s="6">
        <v>4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22.4986896514893</v>
      </c>
      <c r="D2">
        <v>22.522891998291</v>
      </c>
      <c r="E2">
        <v>22.5595588684082</v>
      </c>
      <c r="F2">
        <f t="shared" ref="F2:F7" si="0">AVERAGE(C2:E2)</f>
        <v>22.5270468393962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3.70416768391927</v>
      </c>
      <c r="L2" s="16">
        <f>POWER(2,-K2)</f>
        <v>0.0767245620585122</v>
      </c>
      <c r="M2" s="16">
        <f>$K$2</f>
        <v>3.70416768391927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23.2008171081543</v>
      </c>
      <c r="D3">
        <v>23.1049709320068</v>
      </c>
      <c r="E3">
        <v>23.149393081665</v>
      </c>
      <c r="F3">
        <f t="shared" si="0"/>
        <v>23.1517270406087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5.36302439371745</v>
      </c>
      <c r="L3" s="16">
        <f t="shared" ref="L3:L7" si="3">POWER(2,-K3)</f>
        <v>0.0242979027783111</v>
      </c>
      <c r="M3" s="16">
        <f t="shared" ref="M3:M7" si="4">$K$2</f>
        <v>3.70416768391927</v>
      </c>
      <c r="N3" s="16">
        <f t="shared" ref="N3:N7" si="5">K3-M3</f>
        <v>1.65885670979817</v>
      </c>
      <c r="O3" s="16">
        <f t="shared" ref="O3:O7" si="6">POWER(2,-N3)</f>
        <v>0.316690015901047</v>
      </c>
    </row>
    <row r="4" spans="1:15">
      <c r="A4" s="7">
        <v>3</v>
      </c>
      <c r="B4" s="8" t="s">
        <v>12</v>
      </c>
      <c r="C4">
        <v>26.9843578338623</v>
      </c>
      <c r="D4">
        <v>27.1115856170654</v>
      </c>
      <c r="E4">
        <v>27.4519863128662</v>
      </c>
      <c r="F4">
        <f t="shared" si="0"/>
        <v>27.182643254598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8.63821474712246</v>
      </c>
      <c r="L4" s="16">
        <f t="shared" si="3"/>
        <v>0.00250979501365677</v>
      </c>
      <c r="M4" s="16">
        <f t="shared" si="4"/>
        <v>3.70416768391927</v>
      </c>
      <c r="N4" s="16">
        <f t="shared" si="5"/>
        <v>4.93404706320319</v>
      </c>
      <c r="O4" s="16">
        <f t="shared" si="6"/>
        <v>0.0327117541803983</v>
      </c>
    </row>
    <row r="5" spans="1:15">
      <c r="A5" s="7">
        <v>4</v>
      </c>
      <c r="B5" s="8" t="s">
        <v>13</v>
      </c>
      <c r="C5">
        <v>21.4975090026855</v>
      </c>
      <c r="D5">
        <v>21.7244663238525</v>
      </c>
      <c r="E5">
        <v>21.7019577026367</v>
      </c>
      <c r="F5">
        <f t="shared" si="0"/>
        <v>21.6413110097249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3.70513916015625</v>
      </c>
      <c r="L5" s="16">
        <f t="shared" si="3"/>
        <v>0.0766729149695952</v>
      </c>
      <c r="M5" s="16">
        <f t="shared" si="4"/>
        <v>3.70416768391927</v>
      </c>
      <c r="N5" s="16">
        <f t="shared" si="5"/>
        <v>0.000971476236976798</v>
      </c>
      <c r="O5" s="16">
        <f t="shared" si="6"/>
        <v>0.999326850652107</v>
      </c>
    </row>
    <row r="6" spans="1:15">
      <c r="A6" s="7">
        <v>5</v>
      </c>
      <c r="B6" s="8" t="s">
        <v>14</v>
      </c>
      <c r="C6">
        <v>20.5846843719482</v>
      </c>
      <c r="D6">
        <v>20.7324562072754</v>
      </c>
      <c r="E6">
        <v>20.6771125793457</v>
      </c>
      <c r="F6">
        <f t="shared" si="0"/>
        <v>20.6647510528564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2.04621760050456</v>
      </c>
      <c r="L6" s="16">
        <f t="shared" si="3"/>
        <v>0.24211802609007</v>
      </c>
      <c r="M6" s="16">
        <f t="shared" si="4"/>
        <v>3.70416768391927</v>
      </c>
      <c r="N6" s="16">
        <f t="shared" si="5"/>
        <v>-1.65795008341471</v>
      </c>
      <c r="O6" s="16">
        <f t="shared" si="6"/>
        <v>3.15567817650655</v>
      </c>
    </row>
    <row r="7" spans="1:15">
      <c r="A7" s="7">
        <v>6</v>
      </c>
      <c r="B7" s="8" t="s">
        <v>15</v>
      </c>
      <c r="C7">
        <v>21.7915802001953</v>
      </c>
      <c r="D7">
        <v>21.9888877868652</v>
      </c>
      <c r="E7">
        <v>21.7444801330566</v>
      </c>
      <c r="F7">
        <f t="shared" si="0"/>
        <v>21.8416493733724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2.82866795857746</v>
      </c>
      <c r="L7" s="16">
        <f t="shared" si="3"/>
        <v>0.140762216466713</v>
      </c>
      <c r="M7" s="16">
        <f t="shared" si="4"/>
        <v>3.70416768391927</v>
      </c>
      <c r="N7" s="16">
        <f t="shared" si="5"/>
        <v>-0.875499725341815</v>
      </c>
      <c r="O7" s="16">
        <f t="shared" si="6"/>
        <v>1.83464346605673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pageSetup paperSize="9" orientation="portrait" horizontalDpi="1200" verticalDpi="12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5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25.793981552124</v>
      </c>
      <c r="D2">
        <v>26.1121349334717</v>
      </c>
      <c r="E2">
        <v>26.0218086242676</v>
      </c>
      <c r="F2">
        <f t="shared" ref="F2:F7" si="0">AVERAGE(C2:E2)</f>
        <v>25.9759750366211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7.15309588114421</v>
      </c>
      <c r="L2" s="16">
        <f>POWER(2,-K2)</f>
        <v>0.00702592610688169</v>
      </c>
      <c r="M2" s="16">
        <f>$K$2</f>
        <v>7.15309588114421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25.5672187805175</v>
      </c>
      <c r="D3">
        <v>25.6145000457763</v>
      </c>
      <c r="E3">
        <v>25.6057987213134</v>
      </c>
      <c r="F3">
        <f t="shared" si="0"/>
        <v>25.5958391825357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7.80713653564445</v>
      </c>
      <c r="L3" s="16">
        <f t="shared" ref="L3:L7" si="3">POWER(2,-K3)</f>
        <v>0.00446496154189357</v>
      </c>
      <c r="M3" s="16">
        <f t="shared" ref="M3:M7" si="4">$K$2</f>
        <v>7.15309588114421</v>
      </c>
      <c r="N3" s="16">
        <f t="shared" ref="N3:N7" si="5">K3-M3</f>
        <v>0.654040654500246</v>
      </c>
      <c r="O3" s="16">
        <f t="shared" ref="O3:O7" si="6">POWER(2,-N3)</f>
        <v>0.635497936353226</v>
      </c>
    </row>
    <row r="4" spans="1:15">
      <c r="A4" s="7">
        <v>3</v>
      </c>
      <c r="B4" s="8" t="s">
        <v>12</v>
      </c>
      <c r="C4">
        <v>25.9519119262695</v>
      </c>
      <c r="D4">
        <v>26.395206451416</v>
      </c>
      <c r="E4">
        <v>26.6428451538086</v>
      </c>
      <c r="F4">
        <f t="shared" si="0"/>
        <v>26.3299878438314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7.78555933635586</v>
      </c>
      <c r="L4" s="16">
        <f t="shared" si="3"/>
        <v>0.00453224216364352</v>
      </c>
      <c r="M4" s="16">
        <f t="shared" si="4"/>
        <v>7.15309588114421</v>
      </c>
      <c r="N4" s="16">
        <f t="shared" si="5"/>
        <v>0.632463455211653</v>
      </c>
      <c r="O4" s="16">
        <f t="shared" si="6"/>
        <v>0.645073986645593</v>
      </c>
    </row>
    <row r="5" spans="1:15">
      <c r="A5" s="7">
        <v>4</v>
      </c>
      <c r="B5" s="8" t="s">
        <v>13</v>
      </c>
      <c r="C5">
        <v>24.3021240234375</v>
      </c>
      <c r="D5">
        <v>24.477876663208</v>
      </c>
      <c r="E5">
        <v>24.2139568328857</v>
      </c>
      <c r="F5">
        <f t="shared" si="0"/>
        <v>24.3313191731771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6.3951473236084</v>
      </c>
      <c r="L5" s="16">
        <f t="shared" si="3"/>
        <v>0.0118814331521029</v>
      </c>
      <c r="M5" s="16">
        <f t="shared" si="4"/>
        <v>7.15309588114421</v>
      </c>
      <c r="N5" s="16">
        <f t="shared" si="5"/>
        <v>-0.757948557535808</v>
      </c>
      <c r="O5" s="16">
        <f t="shared" si="6"/>
        <v>1.69108427435145</v>
      </c>
    </row>
    <row r="6" spans="1:15">
      <c r="A6" s="7">
        <v>5</v>
      </c>
      <c r="B6" s="8" t="s">
        <v>14</v>
      </c>
      <c r="C6">
        <v>25.2288017272949</v>
      </c>
      <c r="D6">
        <v>25.3747272491455</v>
      </c>
      <c r="E6">
        <v>25.2096042633057</v>
      </c>
      <c r="F6">
        <f t="shared" si="0"/>
        <v>25.2710444132487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6.65251096089681</v>
      </c>
      <c r="L6" s="16">
        <f t="shared" si="3"/>
        <v>0.00994018928051368</v>
      </c>
      <c r="M6" s="16">
        <f t="shared" si="4"/>
        <v>7.15309588114421</v>
      </c>
      <c r="N6" s="16">
        <f t="shared" si="5"/>
        <v>-0.500584920247395</v>
      </c>
      <c r="O6" s="16">
        <f t="shared" si="6"/>
        <v>1.41478705145754</v>
      </c>
    </row>
    <row r="7" spans="1:15">
      <c r="A7" s="7">
        <v>6</v>
      </c>
      <c r="B7" s="8" t="s">
        <v>15</v>
      </c>
      <c r="C7">
        <v>25.3238143920898</v>
      </c>
      <c r="D7">
        <v>25.1446266174316</v>
      </c>
      <c r="E7">
        <v>25.1026077270507</v>
      </c>
      <c r="F7">
        <f t="shared" si="0"/>
        <v>25.1903495788574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6.17736816406244</v>
      </c>
      <c r="L7" s="16">
        <f t="shared" si="3"/>
        <v>0.0138174177592614</v>
      </c>
      <c r="M7" s="16">
        <f t="shared" si="4"/>
        <v>7.15309588114421</v>
      </c>
      <c r="N7" s="16">
        <f t="shared" si="5"/>
        <v>-0.975727717081764</v>
      </c>
      <c r="O7" s="16">
        <f t="shared" si="6"/>
        <v>1.96663294618593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6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22.8969841003418</v>
      </c>
      <c r="D2">
        <v>22.7626056671143</v>
      </c>
      <c r="E2">
        <v>22.4704914093018</v>
      </c>
      <c r="F2">
        <f t="shared" ref="F2:F7" si="0">AVERAGE(C2:E2)</f>
        <v>22.7100270589193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3.88714790344238</v>
      </c>
      <c r="L2" s="16">
        <f>POWER(2,-K2)</f>
        <v>0.0675852436008228</v>
      </c>
      <c r="M2" s="16">
        <f>$K$2</f>
        <v>3.88714790344238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22.5846309661865</v>
      </c>
      <c r="D3">
        <v>22.3997039794922</v>
      </c>
      <c r="E3">
        <v>22.5423469543457</v>
      </c>
      <c r="F3">
        <f t="shared" si="0"/>
        <v>22.5088939666748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4.72019131978353</v>
      </c>
      <c r="L3" s="16">
        <f t="shared" ref="L3:L7" si="3">POWER(2,-K3)</f>
        <v>0.0379385586664349</v>
      </c>
      <c r="M3" s="16">
        <f t="shared" ref="M3:M7" si="4">$K$2</f>
        <v>3.88714790344238</v>
      </c>
      <c r="N3" s="16">
        <f t="shared" ref="N3:N7" si="5">K3-M3</f>
        <v>0.833043416341145</v>
      </c>
      <c r="O3" s="16">
        <f t="shared" ref="O3:O7" si="6">POWER(2,-N3)</f>
        <v>0.561343817749782</v>
      </c>
    </row>
    <row r="4" spans="1:15">
      <c r="A4" s="7">
        <v>3</v>
      </c>
      <c r="B4" s="8" t="s">
        <v>12</v>
      </c>
      <c r="C4">
        <v>23.2694187164307</v>
      </c>
      <c r="D4">
        <v>23.2070827484131</v>
      </c>
      <c r="E4">
        <v>22.9123401641846</v>
      </c>
      <c r="F4">
        <f t="shared" si="0"/>
        <v>23.1296138763428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4.58518536886725</v>
      </c>
      <c r="L4" s="16">
        <f t="shared" si="3"/>
        <v>0.0416602304793493</v>
      </c>
      <c r="M4" s="16">
        <f t="shared" si="4"/>
        <v>3.88714790344238</v>
      </c>
      <c r="N4" s="16">
        <f t="shared" si="5"/>
        <v>0.698037465424871</v>
      </c>
      <c r="O4" s="16">
        <f t="shared" si="6"/>
        <v>0.616410154935686</v>
      </c>
    </row>
    <row r="5" spans="1:15">
      <c r="A5" s="7">
        <v>4</v>
      </c>
      <c r="B5" s="8" t="s">
        <v>13</v>
      </c>
      <c r="C5">
        <v>21.763219833374</v>
      </c>
      <c r="D5">
        <v>22.1211528778076</v>
      </c>
      <c r="E5">
        <v>21.6225891113281</v>
      </c>
      <c r="F5">
        <f t="shared" si="0"/>
        <v>21.8356539408366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3.89948209126791</v>
      </c>
      <c r="L5" s="16">
        <f t="shared" si="3"/>
        <v>0.0670098927700612</v>
      </c>
      <c r="M5" s="16">
        <f t="shared" si="4"/>
        <v>3.88714790344238</v>
      </c>
      <c r="N5" s="16">
        <f t="shared" si="5"/>
        <v>0.0123341878255232</v>
      </c>
      <c r="O5" s="16">
        <f t="shared" si="6"/>
        <v>0.991487034741493</v>
      </c>
    </row>
    <row r="6" spans="1:15">
      <c r="A6" s="7">
        <v>5</v>
      </c>
      <c r="B6" s="8" t="s">
        <v>14</v>
      </c>
      <c r="C6">
        <v>22.5966358184814</v>
      </c>
      <c r="D6">
        <v>22.5727920532227</v>
      </c>
      <c r="E6">
        <v>22.3055305480957</v>
      </c>
      <c r="F6">
        <f t="shared" si="0"/>
        <v>22.4916528065999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3.87311935424805</v>
      </c>
      <c r="L6" s="16">
        <f t="shared" si="3"/>
        <v>0.0682456379097967</v>
      </c>
      <c r="M6" s="16">
        <f t="shared" si="4"/>
        <v>3.88714790344238</v>
      </c>
      <c r="N6" s="16">
        <f t="shared" si="5"/>
        <v>-0.0140285491943359</v>
      </c>
      <c r="O6" s="16">
        <f t="shared" si="6"/>
        <v>1.00977127955437</v>
      </c>
    </row>
    <row r="7" spans="1:15">
      <c r="A7" s="7">
        <v>6</v>
      </c>
      <c r="B7" s="8" t="s">
        <v>15</v>
      </c>
      <c r="C7">
        <v>24.8635654449463</v>
      </c>
      <c r="D7">
        <v>24.9347877502441</v>
      </c>
      <c r="E7">
        <v>24.5708312988281</v>
      </c>
      <c r="F7">
        <f t="shared" si="0"/>
        <v>24.7897281646729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5.77674674987793</v>
      </c>
      <c r="L7" s="16">
        <f t="shared" si="3"/>
        <v>0.0182400469105904</v>
      </c>
      <c r="M7" s="16">
        <f t="shared" si="4"/>
        <v>3.88714790344238</v>
      </c>
      <c r="N7" s="16">
        <f t="shared" si="5"/>
        <v>1.88959884643555</v>
      </c>
      <c r="O7" s="16">
        <f t="shared" si="6"/>
        <v>0.269882091693287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B105" s="11"/>
      <c r="C105" s="10"/>
      <c r="J105" s="16"/>
      <c r="K105" s="16"/>
      <c r="L105" s="16"/>
      <c r="M105" s="16"/>
      <c r="N105" s="16"/>
      <c r="O105" s="16"/>
    </row>
    <row r="106" spans="1:15">
      <c r="A106" s="9"/>
      <c r="B106" s="11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7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24.897289276123</v>
      </c>
      <c r="D2">
        <v>24.9775466918945</v>
      </c>
      <c r="E2">
        <v>25.0950717926025</v>
      </c>
      <c r="F2">
        <f t="shared" ref="F2:F7" si="0">AVERAGE(C2:E2)</f>
        <v>24.98996925354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6.16709009806315</v>
      </c>
      <c r="L2" s="16">
        <f>POWER(2,-K2)</f>
        <v>0.013916207460729</v>
      </c>
      <c r="M2" s="16">
        <f>$K$2</f>
        <v>6.16709009806315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23.927267074585</v>
      </c>
      <c r="D3">
        <v>24.2354679107666</v>
      </c>
      <c r="E3">
        <v>23.9785671234131</v>
      </c>
      <c r="F3">
        <f t="shared" si="0"/>
        <v>24.0471007029216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6.25839805603027</v>
      </c>
      <c r="L3" s="16">
        <f t="shared" ref="L3:L7" si="3">POWER(2,-K3)</f>
        <v>0.013062745340845</v>
      </c>
      <c r="M3" s="16">
        <f t="shared" ref="M3:M7" si="4">$K$2</f>
        <v>6.16709009806315</v>
      </c>
      <c r="N3" s="16">
        <f t="shared" ref="N3:N7" si="5">K3-M3</f>
        <v>0.0913079579671212</v>
      </c>
      <c r="O3" s="16">
        <f t="shared" ref="O3:O7" si="6">POWER(2,-N3)</f>
        <v>0.938671356956093</v>
      </c>
    </row>
    <row r="4" spans="1:15">
      <c r="A4" s="7">
        <v>3</v>
      </c>
      <c r="B4" s="8" t="s">
        <v>12</v>
      </c>
      <c r="C4">
        <v>24.8384532928467</v>
      </c>
      <c r="D4">
        <v>24.6395721435547</v>
      </c>
      <c r="E4">
        <v>24.6902694702148</v>
      </c>
      <c r="F4">
        <f t="shared" si="0"/>
        <v>24.7227649688721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6.17833646139655</v>
      </c>
      <c r="L4" s="16">
        <f t="shared" si="3"/>
        <v>0.0138081469990015</v>
      </c>
      <c r="M4" s="16">
        <f t="shared" si="4"/>
        <v>6.16709009806315</v>
      </c>
      <c r="N4" s="16">
        <f t="shared" si="5"/>
        <v>0.0112463633333988</v>
      </c>
      <c r="O4" s="16">
        <f t="shared" si="6"/>
        <v>0.992234920179762</v>
      </c>
    </row>
    <row r="5" spans="1:15">
      <c r="A5" s="7">
        <v>4</v>
      </c>
      <c r="B5" s="8" t="s">
        <v>13</v>
      </c>
      <c r="C5">
        <v>25.2004833221435</v>
      </c>
      <c r="D5">
        <v>25.2834243774414</v>
      </c>
      <c r="E5">
        <v>25.5838165283203</v>
      </c>
      <c r="F5">
        <f t="shared" si="0"/>
        <v>25.3559080759684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7.41973622639972</v>
      </c>
      <c r="L5" s="16">
        <f t="shared" si="3"/>
        <v>0.0058403225889862</v>
      </c>
      <c r="M5" s="16">
        <f t="shared" si="4"/>
        <v>6.16709009806315</v>
      </c>
      <c r="N5" s="16">
        <f t="shared" si="5"/>
        <v>1.25264612833656</v>
      </c>
      <c r="O5" s="16">
        <f t="shared" si="6"/>
        <v>0.41967774664666</v>
      </c>
    </row>
    <row r="6" spans="1:15">
      <c r="A6" s="7">
        <v>5</v>
      </c>
      <c r="B6" s="8" t="s">
        <v>14</v>
      </c>
      <c r="C6">
        <v>25.3475093841552</v>
      </c>
      <c r="D6">
        <v>25.516134262085</v>
      </c>
      <c r="E6">
        <v>25.4831485748291</v>
      </c>
      <c r="F6">
        <f t="shared" si="0"/>
        <v>25.4489307403564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6.83039728800453</v>
      </c>
      <c r="L6" s="16">
        <f t="shared" si="3"/>
        <v>0.00878709929527601</v>
      </c>
      <c r="M6" s="16">
        <f t="shared" si="4"/>
        <v>6.16709009806315</v>
      </c>
      <c r="N6" s="16">
        <f t="shared" si="5"/>
        <v>0.663307189941381</v>
      </c>
      <c r="O6" s="16">
        <f t="shared" si="6"/>
        <v>0.631429167758014</v>
      </c>
    </row>
    <row r="7" spans="1:15">
      <c r="A7" s="7">
        <v>6</v>
      </c>
      <c r="B7" s="8" t="s">
        <v>15</v>
      </c>
      <c r="C7">
        <v>27.7871417999268</v>
      </c>
      <c r="D7">
        <v>27.3843212127686</v>
      </c>
      <c r="E7">
        <v>27.19411277771</v>
      </c>
      <c r="F7">
        <f t="shared" si="0"/>
        <v>27.4551919301351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8.44221051534017</v>
      </c>
      <c r="L7" s="16">
        <f t="shared" si="3"/>
        <v>0.00287502354154876</v>
      </c>
      <c r="M7" s="16">
        <f t="shared" si="4"/>
        <v>6.16709009806315</v>
      </c>
      <c r="N7" s="16">
        <f t="shared" si="5"/>
        <v>2.27512041727702</v>
      </c>
      <c r="O7" s="16">
        <f t="shared" si="6"/>
        <v>0.206595334947539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8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28.2774658203125</v>
      </c>
      <c r="D2">
        <v>27.8717594146729</v>
      </c>
      <c r="E2">
        <v>28.38427734375</v>
      </c>
      <c r="F2">
        <f t="shared" ref="F2:F7" si="0">AVERAGE(C2:E2)</f>
        <v>28.1778341929118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9.3549550374349</v>
      </c>
      <c r="L2" s="16">
        <f>POWER(2,-K2)</f>
        <v>0.00152713674024157</v>
      </c>
      <c r="M2" s="16">
        <f>$K$2</f>
        <v>9.3549550374349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26.7733573913574</v>
      </c>
      <c r="D3">
        <v>26.6204414367675</v>
      </c>
      <c r="E3">
        <v>26.6064739227294</v>
      </c>
      <c r="F3">
        <f t="shared" si="0"/>
        <v>26.6667575836181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8.87805493672682</v>
      </c>
      <c r="L3" s="16">
        <f t="shared" ref="L3:L7" si="3">POWER(2,-K3)</f>
        <v>0.00212539258401876</v>
      </c>
      <c r="M3" s="16">
        <f t="shared" ref="M3:M7" si="4">$K$2</f>
        <v>9.3549550374349</v>
      </c>
      <c r="N3" s="16">
        <f t="shared" ref="N3:N7" si="5">K3-M3</f>
        <v>-0.476900100708079</v>
      </c>
      <c r="O3" s="16">
        <f t="shared" ref="O3:O7" si="6">POWER(2,-N3)</f>
        <v>1.39175001688621</v>
      </c>
    </row>
    <row r="4" spans="1:15">
      <c r="A4" s="7">
        <v>3</v>
      </c>
      <c r="B4" s="8" t="s">
        <v>12</v>
      </c>
      <c r="C4">
        <v>27.6743221282959</v>
      </c>
      <c r="D4">
        <v>27.7310886383057</v>
      </c>
      <c r="E4">
        <v>27.8737316131592</v>
      </c>
      <c r="F4">
        <f t="shared" si="0"/>
        <v>27.7597141265869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9.21528561911139</v>
      </c>
      <c r="L4" s="16">
        <f t="shared" si="3"/>
        <v>0.00168237424035524</v>
      </c>
      <c r="M4" s="16">
        <f t="shared" si="4"/>
        <v>9.3549550374349</v>
      </c>
      <c r="N4" s="16">
        <f t="shared" si="5"/>
        <v>-0.139669418323503</v>
      </c>
      <c r="O4" s="16">
        <f t="shared" si="6"/>
        <v>1.10165265232838</v>
      </c>
    </row>
    <row r="5" spans="1:15">
      <c r="A5" s="7">
        <v>4</v>
      </c>
      <c r="B5" s="8" t="s">
        <v>13</v>
      </c>
      <c r="C5">
        <v>28.3616600036621</v>
      </c>
      <c r="D5">
        <v>28.5465908050537</v>
      </c>
      <c r="E5">
        <v>28.6641387939453</v>
      </c>
      <c r="F5">
        <f t="shared" si="0"/>
        <v>28.5241298675537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10.587958017985</v>
      </c>
      <c r="L5" s="16">
        <f t="shared" si="3"/>
        <v>0.000649691288896657</v>
      </c>
      <c r="M5" s="16">
        <f t="shared" si="4"/>
        <v>9.3549550374349</v>
      </c>
      <c r="N5" s="16">
        <f t="shared" si="5"/>
        <v>1.23300298055012</v>
      </c>
      <c r="O5" s="16">
        <f t="shared" si="6"/>
        <v>0.425430985829001</v>
      </c>
    </row>
    <row r="6" spans="1:15">
      <c r="A6" s="7">
        <v>5</v>
      </c>
      <c r="B6" s="8" t="s">
        <v>14</v>
      </c>
      <c r="C6">
        <v>28.7592048645019</v>
      </c>
      <c r="D6">
        <v>28.5885334014892</v>
      </c>
      <c r="E6">
        <v>28.7861862182617</v>
      </c>
      <c r="F6">
        <f t="shared" si="0"/>
        <v>28.7113081614176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10.0927747090657</v>
      </c>
      <c r="L6" s="16">
        <f t="shared" si="3"/>
        <v>0.000915739764435321</v>
      </c>
      <c r="M6" s="16">
        <f t="shared" si="4"/>
        <v>9.3549550374349</v>
      </c>
      <c r="N6" s="16">
        <f t="shared" si="5"/>
        <v>0.737819671630817</v>
      </c>
      <c r="O6" s="16">
        <f t="shared" si="6"/>
        <v>0.599644904287003</v>
      </c>
    </row>
    <row r="7" spans="1:15">
      <c r="A7" s="7">
        <v>6</v>
      </c>
      <c r="B7" s="8" t="s">
        <v>15</v>
      </c>
      <c r="C7">
        <v>29.1770553588867</v>
      </c>
      <c r="D7">
        <v>28.8750114440917</v>
      </c>
      <c r="E7">
        <v>29.5548458099365</v>
      </c>
      <c r="F7">
        <f t="shared" si="0"/>
        <v>29.202304204305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10.18932278951</v>
      </c>
      <c r="L7" s="16">
        <f t="shared" si="3"/>
        <v>0.000856462209343775</v>
      </c>
      <c r="M7" s="16">
        <f t="shared" si="4"/>
        <v>9.3549550374349</v>
      </c>
      <c r="N7" s="16">
        <f t="shared" si="5"/>
        <v>0.834367752075146</v>
      </c>
      <c r="O7" s="16">
        <f t="shared" si="6"/>
        <v>0.560828763250301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B100" s="11"/>
      <c r="C100" s="10"/>
      <c r="J100" s="16"/>
      <c r="K100" s="16"/>
      <c r="L100" s="16"/>
      <c r="M100" s="16"/>
      <c r="N100" s="16"/>
      <c r="O100" s="16"/>
    </row>
    <row r="101" spans="1:15">
      <c r="A101" s="9"/>
      <c r="B101" s="11"/>
      <c r="C101" s="10"/>
      <c r="J101" s="16"/>
      <c r="K101" s="16"/>
      <c r="L101" s="16"/>
      <c r="M101" s="16"/>
      <c r="N101" s="16"/>
      <c r="O101" s="16"/>
    </row>
    <row r="102" spans="1:15">
      <c r="A102" s="9"/>
      <c r="B102" s="11"/>
      <c r="C102" s="10"/>
      <c r="J102" s="16"/>
      <c r="K102" s="16"/>
      <c r="L102" s="16"/>
      <c r="M102" s="16"/>
      <c r="N102" s="16"/>
      <c r="O102" s="16"/>
    </row>
    <row r="103" spans="1:15">
      <c r="A103" s="9"/>
      <c r="B103" s="11"/>
      <c r="C103" s="10"/>
      <c r="J103" s="16"/>
      <c r="K103" s="16"/>
      <c r="L103" s="16"/>
      <c r="M103" s="16"/>
      <c r="N103" s="16"/>
      <c r="O103" s="16"/>
    </row>
    <row r="104" spans="1:15">
      <c r="A104" s="9"/>
      <c r="B104" s="11"/>
      <c r="C104" s="10"/>
      <c r="J104" s="16"/>
      <c r="K104" s="16"/>
      <c r="L104" s="16"/>
      <c r="M104" s="16"/>
      <c r="N104" s="16"/>
      <c r="O104" s="16"/>
    </row>
    <row r="105" spans="1:15">
      <c r="A105" s="9"/>
      <c r="B105" s="11"/>
      <c r="C105" s="10"/>
      <c r="J105" s="16"/>
      <c r="K105" s="16"/>
      <c r="L105" s="16"/>
      <c r="M105" s="16"/>
      <c r="N105" s="16"/>
      <c r="O105" s="16"/>
    </row>
    <row r="106" spans="1:15">
      <c r="A106" s="9"/>
      <c r="B106" s="11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topLeftCell="A10"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9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26.1247634887695</v>
      </c>
      <c r="D2">
        <v>25.9482173919678</v>
      </c>
      <c r="E2">
        <v>25.9264221191406</v>
      </c>
      <c r="F2">
        <f t="shared" ref="F2:F7" si="0">AVERAGE(C2:E2)</f>
        <v>25.9998009999593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7.17692184448241</v>
      </c>
      <c r="L2" s="16">
        <f>POWER(2,-K2)</f>
        <v>0.00691084652408776</v>
      </c>
      <c r="M2" s="16">
        <f>$K$2</f>
        <v>7.17692184448241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25.7736797332764</v>
      </c>
      <c r="D3">
        <v>25.9379329681396</v>
      </c>
      <c r="E3">
        <v>25.8943634033203</v>
      </c>
      <c r="F3">
        <f t="shared" si="0"/>
        <v>25.8686587015788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8.0799560546875</v>
      </c>
      <c r="L3" s="16">
        <f t="shared" ref="L3:L7" si="3">POWER(2,-K3)</f>
        <v>0.00369565025241859</v>
      </c>
      <c r="M3" s="16">
        <f t="shared" ref="M3:M7" si="4">$K$2</f>
        <v>7.17692184448241</v>
      </c>
      <c r="N3" s="16">
        <f t="shared" ref="N3:N7" si="5">K3-M3</f>
        <v>0.903034210205085</v>
      </c>
      <c r="O3" s="16">
        <f t="shared" ref="O3:O7" si="6">POWER(2,-N3)</f>
        <v>0.534760863164504</v>
      </c>
    </row>
    <row r="4" spans="1:15">
      <c r="A4" s="7">
        <v>3</v>
      </c>
      <c r="B4" s="8" t="s">
        <v>12</v>
      </c>
      <c r="C4">
        <v>25.9994735717773</v>
      </c>
      <c r="D4">
        <v>25.8069324493408</v>
      </c>
      <c r="E4">
        <v>26.0163860321045</v>
      </c>
      <c r="F4">
        <f t="shared" si="0"/>
        <v>25.9409306844076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7.39650217693203</v>
      </c>
      <c r="L4" s="16">
        <f t="shared" si="3"/>
        <v>0.0059351401921398</v>
      </c>
      <c r="M4" s="16">
        <f t="shared" si="4"/>
        <v>7.17692184448241</v>
      </c>
      <c r="N4" s="16">
        <f t="shared" si="5"/>
        <v>0.219580332449617</v>
      </c>
      <c r="O4" s="16">
        <f t="shared" si="6"/>
        <v>0.858815222050275</v>
      </c>
    </row>
    <row r="5" spans="1:15">
      <c r="A5" s="7">
        <v>4</v>
      </c>
      <c r="B5" s="8" t="s">
        <v>13</v>
      </c>
      <c r="C5">
        <v>25.3925285339355</v>
      </c>
      <c r="D5">
        <v>25.2653923034668</v>
      </c>
      <c r="E5">
        <v>25.3067893981934</v>
      </c>
      <c r="F5">
        <f t="shared" si="0"/>
        <v>25.3215700785319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7.38539822896322</v>
      </c>
      <c r="L5" s="16">
        <f t="shared" si="3"/>
        <v>0.00598099725592649</v>
      </c>
      <c r="M5" s="16">
        <f t="shared" si="4"/>
        <v>7.17692184448241</v>
      </c>
      <c r="N5" s="16">
        <f t="shared" si="5"/>
        <v>0.208476384480804</v>
      </c>
      <c r="O5" s="16">
        <f t="shared" si="6"/>
        <v>0.865450742550818</v>
      </c>
    </row>
    <row r="6" spans="1:15">
      <c r="A6" s="7">
        <v>5</v>
      </c>
      <c r="B6" s="8" t="s">
        <v>14</v>
      </c>
      <c r="C6">
        <v>26.0094108581543</v>
      </c>
      <c r="D6">
        <v>25.7622299194336</v>
      </c>
      <c r="E6">
        <v>25.7310695648193</v>
      </c>
      <c r="F6">
        <f t="shared" si="0"/>
        <v>25.8342367808024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7.21570332845052</v>
      </c>
      <c r="L6" s="16">
        <f t="shared" si="3"/>
        <v>0.00672754882494599</v>
      </c>
      <c r="M6" s="16">
        <f t="shared" si="4"/>
        <v>7.17692184448241</v>
      </c>
      <c r="N6" s="16">
        <f t="shared" si="5"/>
        <v>0.0387814839681084</v>
      </c>
      <c r="O6" s="16">
        <f t="shared" si="6"/>
        <v>0.973476809461347</v>
      </c>
    </row>
    <row r="7" spans="1:15">
      <c r="A7" s="7">
        <v>6</v>
      </c>
      <c r="B7" s="8" t="s">
        <v>15</v>
      </c>
      <c r="C7">
        <v>26.4480094909668</v>
      </c>
      <c r="D7">
        <v>26.3923969268799</v>
      </c>
      <c r="E7">
        <v>26.3042984008789</v>
      </c>
      <c r="F7">
        <f t="shared" si="0"/>
        <v>26.3815682729085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7.36858685811361</v>
      </c>
      <c r="L7" s="16">
        <f t="shared" si="3"/>
        <v>0.00605109999922534</v>
      </c>
      <c r="M7" s="16">
        <f t="shared" si="4"/>
        <v>7.17692184448241</v>
      </c>
      <c r="N7" s="16">
        <f t="shared" si="5"/>
        <v>0.191665013631191</v>
      </c>
      <c r="O7" s="16">
        <f t="shared" si="6"/>
        <v>0.875594614658888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10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29.5777702331542</v>
      </c>
      <c r="D2">
        <v>29.990821838378</v>
      </c>
      <c r="E2">
        <v>29.6120319366455</v>
      </c>
      <c r="F2">
        <f t="shared" ref="F2:F7" si="0">AVERAGE(C2:E2)</f>
        <v>29.7268746693926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10.9039955139157</v>
      </c>
      <c r="L2" s="16">
        <f>POWER(2,-K2)</f>
        <v>0.000521879548186646</v>
      </c>
      <c r="M2" s="16">
        <f>$K$2</f>
        <v>10.9039955139157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29.2073040008545</v>
      </c>
      <c r="D3">
        <v>29.9249801635742</v>
      </c>
      <c r="E3">
        <v>29.4119071960449</v>
      </c>
      <c r="F3">
        <f t="shared" si="0"/>
        <v>29.5147304534912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11.7260278065999</v>
      </c>
      <c r="L3" s="16">
        <f t="shared" ref="L3:L7" si="3">POWER(2,-K3)</f>
        <v>0.000295198332693173</v>
      </c>
      <c r="M3" s="16">
        <f t="shared" ref="M3:M7" si="4">$K$2</f>
        <v>10.9039955139157</v>
      </c>
      <c r="N3" s="16">
        <f t="shared" ref="N3:N7" si="5">K3-M3</f>
        <v>0.822032292684252</v>
      </c>
      <c r="O3" s="16">
        <f t="shared" ref="O3:O7" si="6">POWER(2,-N3)</f>
        <v>0.56564457012904</v>
      </c>
    </row>
    <row r="4" spans="1:15">
      <c r="A4" s="7">
        <v>3</v>
      </c>
      <c r="B4" s="8" t="s">
        <v>12</v>
      </c>
      <c r="C4">
        <v>29.9505081176758</v>
      </c>
      <c r="D4">
        <v>29.170581817627</v>
      </c>
      <c r="E4">
        <v>29.957426071167</v>
      </c>
      <c r="F4">
        <f t="shared" si="0"/>
        <v>29.6928386688232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11.1484101613477</v>
      </c>
      <c r="L4" s="16">
        <f t="shared" si="3"/>
        <v>0.000440548916507163</v>
      </c>
      <c r="M4" s="16">
        <f t="shared" si="4"/>
        <v>10.9039955139157</v>
      </c>
      <c r="N4" s="16">
        <f t="shared" si="5"/>
        <v>0.244414647432041</v>
      </c>
      <c r="O4" s="16">
        <f t="shared" si="6"/>
        <v>0.844158231603289</v>
      </c>
    </row>
    <row r="5" spans="1:15">
      <c r="A5" s="7">
        <v>4</v>
      </c>
      <c r="B5" s="8" t="s">
        <v>13</v>
      </c>
      <c r="C5">
        <v>28.5642108917236</v>
      </c>
      <c r="D5">
        <v>28.3783664703369</v>
      </c>
      <c r="E5">
        <v>27.8194007873535</v>
      </c>
      <c r="F5">
        <f t="shared" si="0"/>
        <v>28.2539927164714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10.3178208669027</v>
      </c>
      <c r="L5" s="16">
        <f t="shared" si="3"/>
        <v>0.000783477320159485</v>
      </c>
      <c r="M5" s="16">
        <f t="shared" si="4"/>
        <v>10.9039955139157</v>
      </c>
      <c r="N5" s="16">
        <f t="shared" si="5"/>
        <v>-0.58617464701301</v>
      </c>
      <c r="O5" s="16">
        <f t="shared" si="6"/>
        <v>1.50126082327197</v>
      </c>
    </row>
    <row r="6" spans="1:15">
      <c r="A6" s="7">
        <v>5</v>
      </c>
      <c r="B6" s="8" t="s">
        <v>14</v>
      </c>
      <c r="C6">
        <v>28.6077289581299</v>
      </c>
      <c r="D6">
        <v>28.3719444274902</v>
      </c>
      <c r="E6">
        <v>28.7276382446289</v>
      </c>
      <c r="F6">
        <f t="shared" si="0"/>
        <v>28.5691038767497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9.95057042439779</v>
      </c>
      <c r="L6" s="16">
        <f t="shared" si="3"/>
        <v>0.00101060124351573</v>
      </c>
      <c r="M6" s="16">
        <f t="shared" si="4"/>
        <v>10.9039955139157</v>
      </c>
      <c r="N6" s="16">
        <f t="shared" si="5"/>
        <v>-0.953425089517893</v>
      </c>
      <c r="O6" s="16">
        <f t="shared" si="6"/>
        <v>1.93646454824149</v>
      </c>
    </row>
    <row r="7" spans="1:15">
      <c r="A7" s="7">
        <v>6</v>
      </c>
      <c r="B7" s="8" t="s">
        <v>15</v>
      </c>
      <c r="C7">
        <v>29.025930404663</v>
      </c>
      <c r="D7">
        <v>28.1236267089843</v>
      </c>
      <c r="E7">
        <v>28.9579925537109</v>
      </c>
      <c r="F7">
        <f t="shared" si="0"/>
        <v>28.7025165557861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9.68953514099114</v>
      </c>
      <c r="L7" s="16">
        <f t="shared" si="3"/>
        <v>0.00121104220468688</v>
      </c>
      <c r="M7" s="16">
        <f t="shared" si="4"/>
        <v>10.9039955139157</v>
      </c>
      <c r="N7" s="16">
        <f t="shared" si="5"/>
        <v>-1.21446037292454</v>
      </c>
      <c r="O7" s="16">
        <f t="shared" si="6"/>
        <v>2.32053968946443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B97" s="11"/>
      <c r="C97" s="10"/>
      <c r="J97" s="16"/>
      <c r="K97" s="16"/>
      <c r="L97" s="16"/>
      <c r="M97" s="16"/>
      <c r="N97" s="16"/>
      <c r="O97" s="16"/>
    </row>
    <row r="98" spans="1:15">
      <c r="A98" s="9"/>
      <c r="B98" s="11"/>
      <c r="C98" s="10"/>
      <c r="J98" s="16"/>
      <c r="K98" s="16"/>
      <c r="L98" s="16"/>
      <c r="M98" s="16"/>
      <c r="N98" s="16"/>
      <c r="O98" s="16"/>
    </row>
    <row r="99" spans="1:15">
      <c r="A99" s="9"/>
      <c r="B99" s="11"/>
      <c r="C99" s="10"/>
      <c r="J99" s="16"/>
      <c r="K99" s="16"/>
      <c r="L99" s="16"/>
      <c r="M99" s="16"/>
      <c r="N99" s="16"/>
      <c r="O99" s="16"/>
    </row>
    <row r="100" spans="1:15">
      <c r="A100" s="9"/>
      <c r="B100" s="11"/>
      <c r="C100" s="10"/>
      <c r="J100" s="16"/>
      <c r="K100" s="16"/>
      <c r="L100" s="16"/>
      <c r="M100" s="16"/>
      <c r="N100" s="16"/>
      <c r="O100" s="16"/>
    </row>
    <row r="101" spans="1:15">
      <c r="A101" s="9"/>
      <c r="B101" s="11"/>
      <c r="C101" s="10"/>
      <c r="J101" s="16"/>
      <c r="K101" s="16"/>
      <c r="L101" s="16"/>
      <c r="M101" s="16"/>
      <c r="N101" s="16"/>
      <c r="O101" s="16"/>
    </row>
    <row r="102" spans="1:15">
      <c r="A102" s="9"/>
      <c r="B102" s="11"/>
      <c r="C102" s="10"/>
      <c r="J102" s="16"/>
      <c r="K102" s="16"/>
      <c r="L102" s="16"/>
      <c r="M102" s="16"/>
      <c r="N102" s="16"/>
      <c r="O102" s="16"/>
    </row>
    <row r="103" spans="1:15">
      <c r="A103" s="9"/>
      <c r="B103" s="11"/>
      <c r="C103" s="10"/>
      <c r="J103" s="16"/>
      <c r="K103" s="16"/>
      <c r="L103" s="16"/>
      <c r="M103" s="16"/>
      <c r="N103" s="16"/>
      <c r="O103" s="16"/>
    </row>
    <row r="104" spans="1:15">
      <c r="A104" s="9"/>
      <c r="B104" s="11"/>
      <c r="C104" s="10"/>
      <c r="J104" s="16"/>
      <c r="K104" s="16"/>
      <c r="L104" s="16"/>
      <c r="M104" s="16"/>
      <c r="N104" s="16"/>
      <c r="O104" s="16"/>
    </row>
    <row r="105" spans="1:15">
      <c r="A105" s="9"/>
      <c r="B105" s="11"/>
      <c r="C105" s="10"/>
      <c r="J105" s="16"/>
      <c r="K105" s="16"/>
      <c r="L105" s="16"/>
      <c r="M105" s="16"/>
      <c r="N105" s="16"/>
      <c r="O105" s="16"/>
    </row>
    <row r="106" spans="1:15">
      <c r="A106" s="9"/>
      <c r="B106" s="11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11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28.7569599151611</v>
      </c>
      <c r="D2">
        <v>28.5720596313476</v>
      </c>
      <c r="E2">
        <v>28.5382690429687</v>
      </c>
      <c r="F2">
        <f t="shared" ref="F2:F7" si="0">AVERAGE(C2:E2)</f>
        <v>28.6224295298258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9.79955037434891</v>
      </c>
      <c r="L2" s="16">
        <f>POWER(2,-K2)</f>
        <v>0.00112212540076962</v>
      </c>
      <c r="M2" s="16">
        <f>$K$2</f>
        <v>9.79955037434891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28.6884918212891</v>
      </c>
      <c r="D3">
        <v>27.935920715332</v>
      </c>
      <c r="E3">
        <v>28.7139263153076</v>
      </c>
      <c r="F3">
        <f t="shared" si="0"/>
        <v>28.4461129506429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10.6574103037516</v>
      </c>
      <c r="L3" s="16">
        <f t="shared" ref="L3:L7" si="3">POWER(2,-K3)</f>
        <v>0.000619155624500063</v>
      </c>
      <c r="M3" s="16">
        <f t="shared" ref="M3:M7" si="4">$K$2</f>
        <v>9.79955037434891</v>
      </c>
      <c r="N3" s="16">
        <f t="shared" ref="N3:N7" si="5">K3-M3</f>
        <v>0.857859929402714</v>
      </c>
      <c r="O3" s="16">
        <f t="shared" ref="O3:O7" si="6">POWER(2,-N3)</f>
        <v>0.551770438558303</v>
      </c>
    </row>
    <row r="4" spans="1:15">
      <c r="A4" s="7">
        <v>3</v>
      </c>
      <c r="B4" s="8" t="s">
        <v>12</v>
      </c>
      <c r="C4">
        <v>27.7648563385009</v>
      </c>
      <c r="D4">
        <v>28.1780605316162</v>
      </c>
      <c r="E4">
        <v>28.1517257690429</v>
      </c>
      <c r="F4">
        <f t="shared" si="0"/>
        <v>28.0315475463867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9.48711903891115</v>
      </c>
      <c r="L4" s="16">
        <f t="shared" si="3"/>
        <v>0.00139345387254738</v>
      </c>
      <c r="M4" s="16">
        <f t="shared" si="4"/>
        <v>9.79955037434891</v>
      </c>
      <c r="N4" s="16">
        <f t="shared" si="5"/>
        <v>-0.312431335437765</v>
      </c>
      <c r="O4" s="16">
        <f t="shared" si="6"/>
        <v>1.24179870769494</v>
      </c>
    </row>
    <row r="5" spans="1:15">
      <c r="A5" s="7">
        <v>4</v>
      </c>
      <c r="B5" s="8" t="s">
        <v>13</v>
      </c>
      <c r="C5">
        <v>27.1486625671387</v>
      </c>
      <c r="D5">
        <v>26.4182434082031</v>
      </c>
      <c r="E5">
        <v>26.3030014038086</v>
      </c>
      <c r="F5">
        <f t="shared" si="0"/>
        <v>26.6233024597168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8.68713061014811</v>
      </c>
      <c r="L5" s="16">
        <f t="shared" si="3"/>
        <v>0.00242612464836528</v>
      </c>
      <c r="M5" s="16">
        <f t="shared" si="4"/>
        <v>9.79955037434891</v>
      </c>
      <c r="N5" s="16">
        <f t="shared" si="5"/>
        <v>-1.1124197642008</v>
      </c>
      <c r="O5" s="16">
        <f t="shared" si="6"/>
        <v>2.16207978778603</v>
      </c>
    </row>
    <row r="6" spans="1:15">
      <c r="A6" s="7">
        <v>5</v>
      </c>
      <c r="B6" s="8" t="s">
        <v>14</v>
      </c>
      <c r="C6">
        <v>27.2847862243652</v>
      </c>
      <c r="D6">
        <v>27.145263671875</v>
      </c>
      <c r="E6">
        <v>26.7690467834473</v>
      </c>
      <c r="F6">
        <f t="shared" si="0"/>
        <v>27.0663655598958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8.44783210754395</v>
      </c>
      <c r="L6" s="16">
        <f t="shared" si="3"/>
        <v>0.00286384254932912</v>
      </c>
      <c r="M6" s="16">
        <f t="shared" si="4"/>
        <v>9.79955037434891</v>
      </c>
      <c r="N6" s="16">
        <f t="shared" si="5"/>
        <v>-1.35171826680497</v>
      </c>
      <c r="O6" s="16">
        <f t="shared" si="6"/>
        <v>2.5521590968041</v>
      </c>
    </row>
    <row r="7" spans="1:15">
      <c r="A7" s="7">
        <v>6</v>
      </c>
      <c r="B7" s="8" t="s">
        <v>15</v>
      </c>
      <c r="C7">
        <v>27.9034328460693</v>
      </c>
      <c r="D7">
        <v>28.1096630096435</v>
      </c>
      <c r="E7">
        <v>28.1235733032226</v>
      </c>
      <c r="F7">
        <f t="shared" si="0"/>
        <v>28.0455563863118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9.03257497151688</v>
      </c>
      <c r="L7" s="16">
        <f t="shared" si="3"/>
        <v>0.00190951905040404</v>
      </c>
      <c r="M7" s="16">
        <f t="shared" si="4"/>
        <v>9.79955037434891</v>
      </c>
      <c r="N7" s="16">
        <f t="shared" si="5"/>
        <v>-0.766975402832031</v>
      </c>
      <c r="O7" s="16">
        <f t="shared" si="6"/>
        <v>1.70169844573021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12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27.9211044311523</v>
      </c>
      <c r="D2">
        <v>27.9007625579833</v>
      </c>
      <c r="E2">
        <v>27.9556051254272</v>
      </c>
      <c r="F2">
        <f t="shared" ref="F2:F7" si="0">AVERAGE(C2:E2)</f>
        <v>27.9258240381876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9.10294488271071</v>
      </c>
      <c r="L2" s="16">
        <f>POWER(2,-K2)</f>
        <v>0.00181861404770074</v>
      </c>
      <c r="M2" s="16">
        <f>$K$2</f>
        <v>9.10294488271071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27.8220462799072</v>
      </c>
      <c r="D3">
        <v>27.6187019348144</v>
      </c>
      <c r="E3">
        <v>27.5692653656005</v>
      </c>
      <c r="F3">
        <f t="shared" si="0"/>
        <v>27.670004526774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9.88130187988276</v>
      </c>
      <c r="L3" s="16">
        <f t="shared" ref="L3:L7" si="3">POWER(2,-K3)</f>
        <v>0.00106030726703493</v>
      </c>
      <c r="M3" s="16">
        <f t="shared" ref="M3:M7" si="4">$K$2</f>
        <v>9.10294488271071</v>
      </c>
      <c r="N3" s="16">
        <f t="shared" ref="N3:N7" si="5">K3-M3</f>
        <v>0.778356997172043</v>
      </c>
      <c r="O3" s="16">
        <f t="shared" ref="O3:O7" si="6">POWER(2,-N3)</f>
        <v>0.583030395248221</v>
      </c>
    </row>
    <row r="4" spans="1:15">
      <c r="A4" s="7">
        <v>3</v>
      </c>
      <c r="B4" s="8" t="s">
        <v>12</v>
      </c>
      <c r="C4">
        <v>27.458209991455</v>
      </c>
      <c r="D4">
        <v>27.8204765319824</v>
      </c>
      <c r="E4">
        <v>27.7238807678222</v>
      </c>
      <c r="F4">
        <f t="shared" si="0"/>
        <v>27.6675224304199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9.12309392294435</v>
      </c>
      <c r="L4" s="16">
        <f t="shared" si="3"/>
        <v>0.00179339137156784</v>
      </c>
      <c r="M4" s="16">
        <f t="shared" si="4"/>
        <v>9.10294488271071</v>
      </c>
      <c r="N4" s="16">
        <f t="shared" si="5"/>
        <v>0.0201490402336333</v>
      </c>
      <c r="O4" s="16">
        <f t="shared" si="6"/>
        <v>0.986130825193617</v>
      </c>
    </row>
    <row r="5" spans="1:15">
      <c r="A5" s="7">
        <v>4</v>
      </c>
      <c r="B5" s="8" t="s">
        <v>13</v>
      </c>
      <c r="C5">
        <v>25.9849700927734</v>
      </c>
      <c r="D5">
        <v>25.4039459228515</v>
      </c>
      <c r="E5">
        <v>25.9149436950684</v>
      </c>
      <c r="F5">
        <f t="shared" si="0"/>
        <v>25.7679532368978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7.83178138732908</v>
      </c>
      <c r="L5" s="16">
        <f t="shared" si="3"/>
        <v>0.00438933656531707</v>
      </c>
      <c r="M5" s="16">
        <f t="shared" si="4"/>
        <v>9.10294488271071</v>
      </c>
      <c r="N5" s="16">
        <f t="shared" si="5"/>
        <v>-1.27116349538163</v>
      </c>
      <c r="O5" s="16">
        <f t="shared" si="6"/>
        <v>2.41356134407213</v>
      </c>
    </row>
    <row r="6" spans="1:15">
      <c r="A6" s="7">
        <v>5</v>
      </c>
      <c r="B6" s="8" t="s">
        <v>14</v>
      </c>
      <c r="C6">
        <v>26.2421131134033</v>
      </c>
      <c r="D6">
        <v>26.3839721679688</v>
      </c>
      <c r="E6">
        <v>27.070068359375</v>
      </c>
      <c r="F6">
        <f t="shared" si="0"/>
        <v>26.5653845469157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7.9468510945638</v>
      </c>
      <c r="L6" s="16">
        <f t="shared" si="3"/>
        <v>0.00405283991294197</v>
      </c>
      <c r="M6" s="16">
        <f t="shared" si="4"/>
        <v>9.10294488271071</v>
      </c>
      <c r="N6" s="16">
        <f t="shared" si="5"/>
        <v>-1.15609378814691</v>
      </c>
      <c r="O6" s="16">
        <f t="shared" si="6"/>
        <v>2.22853217155445</v>
      </c>
    </row>
    <row r="7" spans="1:15">
      <c r="A7" s="7">
        <v>6</v>
      </c>
      <c r="B7" s="8" t="s">
        <v>15</v>
      </c>
      <c r="C7">
        <v>26.6182918548584</v>
      </c>
      <c r="D7">
        <v>27.1525402069092</v>
      </c>
      <c r="E7">
        <v>26.9543209075928</v>
      </c>
      <c r="F7">
        <f t="shared" si="0"/>
        <v>26.9083843231201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7.8954029083252</v>
      </c>
      <c r="L7" s="16">
        <f t="shared" si="3"/>
        <v>0.00419997685135393</v>
      </c>
      <c r="M7" s="16">
        <f t="shared" si="4"/>
        <v>9.10294488271071</v>
      </c>
      <c r="N7" s="16">
        <f t="shared" si="5"/>
        <v>-1.20754197438552</v>
      </c>
      <c r="O7" s="16">
        <f t="shared" si="6"/>
        <v>2.30943825418259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B100" s="11"/>
      <c r="C100" s="10"/>
      <c r="J100" s="16"/>
      <c r="K100" s="16"/>
      <c r="L100" s="16"/>
      <c r="M100" s="16"/>
      <c r="N100" s="16"/>
      <c r="O100" s="16"/>
    </row>
    <row r="101" spans="1:15">
      <c r="A101" s="9"/>
      <c r="B101" s="11"/>
      <c r="C101" s="10"/>
      <c r="J101" s="16"/>
      <c r="K101" s="16"/>
      <c r="L101" s="16"/>
      <c r="M101" s="16"/>
      <c r="N101" s="16"/>
      <c r="O101" s="16"/>
    </row>
    <row r="102" spans="1:15">
      <c r="A102" s="9"/>
      <c r="B102" s="11"/>
      <c r="C102" s="10"/>
      <c r="J102" s="16"/>
      <c r="K102" s="16"/>
      <c r="L102" s="16"/>
      <c r="M102" s="16"/>
      <c r="N102" s="16"/>
      <c r="O102" s="16"/>
    </row>
    <row r="103" spans="1:15">
      <c r="A103" s="9"/>
      <c r="B103" s="11"/>
      <c r="C103" s="10"/>
      <c r="J103" s="16"/>
      <c r="K103" s="16"/>
      <c r="L103" s="16"/>
      <c r="M103" s="16"/>
      <c r="N103" s="16"/>
      <c r="O103" s="16"/>
    </row>
    <row r="104" spans="1:15">
      <c r="A104" s="9"/>
      <c r="B104" s="11"/>
      <c r="C104" s="10"/>
      <c r="J104" s="16"/>
      <c r="K104" s="16"/>
      <c r="L104" s="16"/>
      <c r="M104" s="16"/>
      <c r="N104" s="16"/>
      <c r="O104" s="16"/>
    </row>
    <row r="105" spans="1:15">
      <c r="A105" s="9"/>
      <c r="B105" s="11"/>
      <c r="C105" s="10"/>
      <c r="J105" s="16"/>
      <c r="K105" s="16"/>
      <c r="L105" s="16"/>
      <c r="M105" s="16"/>
      <c r="N105" s="16"/>
      <c r="O105" s="16"/>
    </row>
    <row r="106" spans="1:15">
      <c r="A106" s="9"/>
      <c r="B106" s="11"/>
      <c r="C106" s="10"/>
      <c r="J106" s="16"/>
      <c r="K106" s="16"/>
      <c r="L106" s="16"/>
      <c r="M106" s="16"/>
      <c r="N106" s="16"/>
      <c r="O106" s="16"/>
    </row>
    <row r="107" spans="1:15">
      <c r="A107" s="9"/>
      <c r="B107" s="11"/>
      <c r="C107" s="10"/>
      <c r="J107" s="16"/>
      <c r="K107" s="16"/>
      <c r="L107" s="16"/>
      <c r="M107" s="16"/>
      <c r="N107" s="16"/>
      <c r="O107" s="16"/>
    </row>
    <row r="108" spans="1:15">
      <c r="A108" s="11"/>
      <c r="B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B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B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13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17.9069404602051</v>
      </c>
      <c r="D2">
        <v>17.9918441772461</v>
      </c>
      <c r="E2">
        <v>18.3093605041504</v>
      </c>
      <c r="F2">
        <f t="shared" ref="F2:F7" si="0">AVERAGE(C2:E2)</f>
        <v>18.0693817138672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-0.753497441609699</v>
      </c>
      <c r="L2" s="16">
        <f>POWER(2,-K2)</f>
        <v>1.68587484887145</v>
      </c>
      <c r="M2" s="16">
        <f>$K$2</f>
        <v>-0.753497441609699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17.0378704071045</v>
      </c>
      <c r="D3">
        <v>17.2949352264404</v>
      </c>
      <c r="E3">
        <v>17.0876064300537</v>
      </c>
      <c r="F3">
        <f t="shared" si="0"/>
        <v>17.1401373545329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-0.648565292358398</v>
      </c>
      <c r="L3" s="16">
        <f t="shared" ref="L3:L7" si="3">POWER(2,-K3)</f>
        <v>1.56760849087184</v>
      </c>
      <c r="M3" s="16">
        <f t="shared" ref="M3:M7" si="4">$K$2</f>
        <v>-0.753497441609699</v>
      </c>
      <c r="N3" s="16">
        <f t="shared" ref="N3:N7" si="5">K3-M3</f>
        <v>0.104932149251301</v>
      </c>
      <c r="O3" s="16">
        <f t="shared" ref="O3:O7" si="6">POWER(2,-N3)</f>
        <v>0.929848672884125</v>
      </c>
    </row>
    <row r="4" spans="1:15">
      <c r="A4" s="7">
        <v>3</v>
      </c>
      <c r="B4" s="8" t="s">
        <v>12</v>
      </c>
      <c r="C4">
        <v>17.955057144165</v>
      </c>
      <c r="D4">
        <v>17.6344661712646</v>
      </c>
      <c r="E4">
        <v>17.6109981536865</v>
      </c>
      <c r="F4">
        <f t="shared" si="0"/>
        <v>17.7335071563721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-0.810921351103449</v>
      </c>
      <c r="L4" s="16">
        <f t="shared" si="3"/>
        <v>1.75433145702165</v>
      </c>
      <c r="M4" s="16">
        <f t="shared" si="4"/>
        <v>-0.753497441609699</v>
      </c>
      <c r="N4" s="16">
        <f t="shared" si="5"/>
        <v>-0.0574239094937496</v>
      </c>
      <c r="O4" s="16">
        <f t="shared" si="6"/>
        <v>1.04060598459965</v>
      </c>
    </row>
    <row r="5" spans="1:15">
      <c r="A5" s="7">
        <v>4</v>
      </c>
      <c r="B5" s="8" t="s">
        <v>13</v>
      </c>
      <c r="C5">
        <v>16.6541500091553</v>
      </c>
      <c r="D5">
        <v>16.8219776153564</v>
      </c>
      <c r="E5">
        <v>16.8070640563965</v>
      </c>
      <c r="F5">
        <f t="shared" si="0"/>
        <v>16.7610638936361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-1.17510795593262</v>
      </c>
      <c r="L5" s="16">
        <f t="shared" si="3"/>
        <v>2.25809777527987</v>
      </c>
      <c r="M5" s="16">
        <f t="shared" si="4"/>
        <v>-0.753497441609699</v>
      </c>
      <c r="N5" s="16">
        <f t="shared" si="5"/>
        <v>-0.421610514322918</v>
      </c>
      <c r="O5" s="16">
        <f t="shared" si="6"/>
        <v>1.3394219486645</v>
      </c>
    </row>
    <row r="6" spans="1:15">
      <c r="A6" s="7">
        <v>5</v>
      </c>
      <c r="B6" s="8" t="s">
        <v>14</v>
      </c>
      <c r="C6">
        <v>17.3863868713379</v>
      </c>
      <c r="D6">
        <v>17.4251041412354</v>
      </c>
      <c r="E6">
        <v>17.4848670959473</v>
      </c>
      <c r="F6">
        <f t="shared" si="0"/>
        <v>17.4321193695068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-1.18641408284505</v>
      </c>
      <c r="L6" s="16">
        <f t="shared" si="3"/>
        <v>2.27586358118694</v>
      </c>
      <c r="M6" s="16">
        <f t="shared" si="4"/>
        <v>-0.753497441609699</v>
      </c>
      <c r="N6" s="16">
        <f t="shared" si="5"/>
        <v>-0.432916641235352</v>
      </c>
      <c r="O6" s="16">
        <f t="shared" si="6"/>
        <v>1.34995998232635</v>
      </c>
    </row>
    <row r="7" spans="1:15">
      <c r="A7" s="7">
        <v>6</v>
      </c>
      <c r="B7" s="8" t="s">
        <v>15</v>
      </c>
      <c r="C7">
        <v>19.4737586975098</v>
      </c>
      <c r="D7">
        <v>19.3031826019287</v>
      </c>
      <c r="E7">
        <v>19.7251224517822</v>
      </c>
      <c r="F7">
        <f t="shared" si="0"/>
        <v>19.5006879170736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0.487706502278645</v>
      </c>
      <c r="L7" s="16">
        <f t="shared" si="3"/>
        <v>0.713157926718791</v>
      </c>
      <c r="M7" s="16">
        <f t="shared" si="4"/>
        <v>-0.753497441609699</v>
      </c>
      <c r="N7" s="16">
        <f t="shared" si="5"/>
        <v>1.24120394388834</v>
      </c>
      <c r="O7" s="16">
        <f t="shared" si="6"/>
        <v>0.423019494712903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6"/>
  <sheetViews>
    <sheetView topLeftCell="A4" workbookViewId="0">
      <selection activeCell="G1" sqref="G1:I1"/>
    </sheetView>
  </sheetViews>
  <sheetFormatPr defaultColWidth="9" defaultRowHeight="14.4"/>
  <cols>
    <col min="1" max="1" width="8.90740740740741" style="5"/>
    <col min="2" max="2" width="14.6296296296296" style="5" customWidth="1"/>
  </cols>
  <sheetData>
    <row r="1" spans="1:15">
      <c r="A1" s="2" t="s">
        <v>31</v>
      </c>
      <c r="B1" s="2" t="s">
        <v>2</v>
      </c>
      <c r="C1" s="6">
        <v>14</v>
      </c>
      <c r="D1" s="6"/>
      <c r="E1" s="6"/>
      <c r="F1" t="s">
        <v>3</v>
      </c>
      <c r="G1" s="6" t="s">
        <v>29</v>
      </c>
      <c r="H1" s="6"/>
      <c r="I1" s="6"/>
      <c r="J1" t="s">
        <v>3</v>
      </c>
      <c r="K1" s="15" t="s">
        <v>5</v>
      </c>
      <c r="L1" s="15" t="s">
        <v>6</v>
      </c>
      <c r="M1" t="s">
        <v>30</v>
      </c>
      <c r="N1" t="s">
        <v>8</v>
      </c>
      <c r="O1" t="s">
        <v>9</v>
      </c>
    </row>
    <row r="2" spans="1:15">
      <c r="A2" s="7">
        <v>1</v>
      </c>
      <c r="B2" s="8" t="s">
        <v>10</v>
      </c>
      <c r="C2">
        <v>27.2759037017822</v>
      </c>
      <c r="D2">
        <v>26.8875999450684</v>
      </c>
      <c r="E2">
        <v>27.3012313842773</v>
      </c>
      <c r="F2">
        <f t="shared" ref="F2:F7" si="0">AVERAGE(C2:E2)</f>
        <v>27.1549116770426</v>
      </c>
      <c r="G2">
        <v>18.775203704834</v>
      </c>
      <c r="H2">
        <v>18.7495365142822</v>
      </c>
      <c r="I2">
        <v>18.9438972473145</v>
      </c>
      <c r="J2" s="16">
        <f>AVERAGE(G2:I2)</f>
        <v>18.8228791554769</v>
      </c>
      <c r="K2" s="16">
        <f>F2-J2</f>
        <v>8.33203252156576</v>
      </c>
      <c r="L2" s="16">
        <f>POWER(2,-K2)</f>
        <v>0.00310318942177227</v>
      </c>
      <c r="M2" s="16">
        <f>$K$2</f>
        <v>8.33203252156576</v>
      </c>
      <c r="N2" s="16">
        <f>K2-M2</f>
        <v>0</v>
      </c>
      <c r="O2" s="16">
        <f>POWER(2,-N2)</f>
        <v>1</v>
      </c>
    </row>
    <row r="3" spans="1:15">
      <c r="A3" s="7">
        <v>2</v>
      </c>
      <c r="B3" s="8" t="s">
        <v>11</v>
      </c>
      <c r="C3">
        <v>26.6686248779297</v>
      </c>
      <c r="D3">
        <v>26.9295501708984</v>
      </c>
      <c r="E3">
        <v>27.3167362213135</v>
      </c>
      <c r="F3">
        <f t="shared" si="0"/>
        <v>26.9716370900472</v>
      </c>
      <c r="G3">
        <v>17.6493587493896</v>
      </c>
      <c r="H3">
        <v>17.9556217193604</v>
      </c>
      <c r="I3">
        <v>17.7611274719238</v>
      </c>
      <c r="J3" s="16">
        <f t="shared" ref="J3:J7" si="1">AVERAGE(G3:I3)</f>
        <v>17.7887026468913</v>
      </c>
      <c r="K3" s="16">
        <f t="shared" ref="K3:K7" si="2">F3-J3</f>
        <v>9.18293444315592</v>
      </c>
      <c r="L3" s="16">
        <f t="shared" ref="L3:L7" si="3">POWER(2,-K3)</f>
        <v>0.00172052617620683</v>
      </c>
      <c r="M3" s="16">
        <f t="shared" ref="M3:M7" si="4">$K$2</f>
        <v>8.33203252156576</v>
      </c>
      <c r="N3" s="16">
        <f t="shared" ref="N3:N7" si="5">K3-M3</f>
        <v>0.850901921590165</v>
      </c>
      <c r="O3" s="16">
        <f t="shared" ref="O3:O7" si="6">POWER(2,-N3)</f>
        <v>0.554438012754055</v>
      </c>
    </row>
    <row r="4" spans="1:15">
      <c r="A4" s="7">
        <v>3</v>
      </c>
      <c r="B4" s="8" t="s">
        <v>12</v>
      </c>
      <c r="C4">
        <v>27.41628074646</v>
      </c>
      <c r="D4">
        <v>26.8988513946533</v>
      </c>
      <c r="E4">
        <v>27.4187660217285</v>
      </c>
      <c r="F4">
        <f t="shared" si="0"/>
        <v>27.2446327209473</v>
      </c>
      <c r="G4">
        <v>18.7168350219727</v>
      </c>
      <c r="H4">
        <v>18.4065933227539</v>
      </c>
      <c r="I4">
        <v>18.5098571777</v>
      </c>
      <c r="J4" s="16">
        <f t="shared" si="1"/>
        <v>18.5444285074755</v>
      </c>
      <c r="K4" s="16">
        <f t="shared" si="2"/>
        <v>8.70020421347175</v>
      </c>
      <c r="L4" s="16">
        <f t="shared" si="3"/>
        <v>0.00240423858827366</v>
      </c>
      <c r="M4" s="16">
        <f t="shared" si="4"/>
        <v>8.33203252156576</v>
      </c>
      <c r="N4" s="16">
        <f t="shared" si="5"/>
        <v>0.368171691905989</v>
      </c>
      <c r="O4" s="16">
        <f t="shared" si="6"/>
        <v>0.774763722576936</v>
      </c>
    </row>
    <row r="5" spans="1:15">
      <c r="A5" s="7">
        <v>4</v>
      </c>
      <c r="B5" s="8" t="s">
        <v>13</v>
      </c>
      <c r="C5">
        <v>27.4309005737305</v>
      </c>
      <c r="D5">
        <v>27.5703754425049</v>
      </c>
      <c r="E5">
        <v>27.7383251190186</v>
      </c>
      <c r="F5">
        <f t="shared" si="0"/>
        <v>27.5798670450846</v>
      </c>
      <c r="G5">
        <v>17.8547172546387</v>
      </c>
      <c r="H5">
        <v>17.9491901397705</v>
      </c>
      <c r="I5">
        <v>18.0046081542969</v>
      </c>
      <c r="J5" s="16">
        <f t="shared" si="1"/>
        <v>17.9361718495687</v>
      </c>
      <c r="K5" s="16">
        <f t="shared" si="2"/>
        <v>9.64369519551595</v>
      </c>
      <c r="L5" s="16">
        <f t="shared" si="3"/>
        <v>0.00125013949867907</v>
      </c>
      <c r="M5" s="16">
        <f t="shared" si="4"/>
        <v>8.33203252156576</v>
      </c>
      <c r="N5" s="16">
        <f t="shared" si="5"/>
        <v>1.3116626739502</v>
      </c>
      <c r="O5" s="16">
        <f t="shared" si="6"/>
        <v>0.402856329010394</v>
      </c>
    </row>
    <row r="6" spans="1:15">
      <c r="A6" s="7">
        <v>5</v>
      </c>
      <c r="B6" s="8" t="s">
        <v>14</v>
      </c>
      <c r="C6">
        <v>28.8697185516357</v>
      </c>
      <c r="D6">
        <v>29.3650417327881</v>
      </c>
      <c r="E6">
        <v>28.6449165344238</v>
      </c>
      <c r="F6">
        <f t="shared" si="0"/>
        <v>28.9598922729492</v>
      </c>
      <c r="G6">
        <v>18.4873561859131</v>
      </c>
      <c r="H6">
        <v>18.6635055541992</v>
      </c>
      <c r="I6">
        <v>18.7047386169434</v>
      </c>
      <c r="J6" s="16">
        <f t="shared" si="1"/>
        <v>18.6185334523519</v>
      </c>
      <c r="K6" s="16">
        <f t="shared" si="2"/>
        <v>10.3413588205973</v>
      </c>
      <c r="L6" s="16">
        <f t="shared" si="3"/>
        <v>0.000770798390392687</v>
      </c>
      <c r="M6" s="16">
        <f t="shared" si="4"/>
        <v>8.33203252156576</v>
      </c>
      <c r="N6" s="16">
        <f t="shared" si="5"/>
        <v>2.00932629903157</v>
      </c>
      <c r="O6" s="16">
        <f t="shared" si="6"/>
        <v>0.248389088008837</v>
      </c>
    </row>
    <row r="7" spans="1:15">
      <c r="A7" s="7">
        <v>6</v>
      </c>
      <c r="B7" s="8" t="s">
        <v>15</v>
      </c>
      <c r="C7">
        <v>28.7380409240723</v>
      </c>
      <c r="D7">
        <v>28.7863636016846</v>
      </c>
      <c r="E7">
        <v>29.2094478607178</v>
      </c>
      <c r="F7">
        <f t="shared" si="0"/>
        <v>28.9112841288249</v>
      </c>
      <c r="G7">
        <v>19.0014629364014</v>
      </c>
      <c r="H7">
        <v>19.2421321868896</v>
      </c>
      <c r="I7">
        <v>18.7953491210938</v>
      </c>
      <c r="J7" s="16">
        <f t="shared" si="1"/>
        <v>19.0129814147949</v>
      </c>
      <c r="K7" s="16">
        <f t="shared" si="2"/>
        <v>9.89830271402995</v>
      </c>
      <c r="L7" s="16">
        <f t="shared" si="3"/>
        <v>0.00104788585231866</v>
      </c>
      <c r="M7" s="16">
        <f t="shared" si="4"/>
        <v>8.33203252156576</v>
      </c>
      <c r="N7" s="16">
        <f t="shared" si="5"/>
        <v>1.56627019246419</v>
      </c>
      <c r="O7" s="16">
        <f t="shared" si="6"/>
        <v>0.337680273387951</v>
      </c>
    </row>
    <row r="8" spans="10:15">
      <c r="J8" s="16"/>
      <c r="K8" s="16"/>
      <c r="L8" s="16"/>
      <c r="M8" s="16"/>
      <c r="N8" s="16"/>
      <c r="O8" s="16"/>
    </row>
    <row r="9" spans="10:15">
      <c r="J9" s="16"/>
      <c r="K9" s="16"/>
      <c r="L9" s="16"/>
      <c r="M9" s="16"/>
      <c r="N9" s="16"/>
      <c r="O9" s="16"/>
    </row>
    <row r="10" spans="10:15">
      <c r="J10" s="16"/>
      <c r="K10" s="16"/>
      <c r="L10" s="16"/>
      <c r="M10" s="16"/>
      <c r="N10" s="16"/>
      <c r="O10" s="16"/>
    </row>
    <row r="11" spans="10:15">
      <c r="J11" s="16"/>
      <c r="K11" s="16"/>
      <c r="L11" s="16"/>
      <c r="M11" s="16"/>
      <c r="N11" s="16"/>
      <c r="O11" s="16"/>
    </row>
    <row r="12" spans="10:15">
      <c r="J12" s="16"/>
      <c r="K12" s="16"/>
      <c r="L12" s="16"/>
      <c r="M12" s="16"/>
      <c r="N12" s="16"/>
      <c r="O12" s="16"/>
    </row>
    <row r="13" spans="10:15">
      <c r="J13" s="16"/>
      <c r="K13" s="16"/>
      <c r="L13" s="16"/>
      <c r="M13" s="16"/>
      <c r="N13" s="16"/>
      <c r="O13" s="16"/>
    </row>
    <row r="14" spans="10:15">
      <c r="J14" s="16"/>
      <c r="K14" s="16"/>
      <c r="L14" s="16"/>
      <c r="M14" s="16"/>
      <c r="N14" s="16"/>
      <c r="O14" s="16"/>
    </row>
    <row r="15" spans="10:15">
      <c r="J15" s="16"/>
      <c r="K15" s="16"/>
      <c r="L15" s="16"/>
      <c r="M15" s="16"/>
      <c r="N15" s="16"/>
      <c r="O15" s="16"/>
    </row>
    <row r="16" spans="10:15">
      <c r="J16" s="16"/>
      <c r="K16" s="16"/>
      <c r="L16" s="16"/>
      <c r="M16" s="16"/>
      <c r="N16" s="16"/>
      <c r="O16" s="16"/>
    </row>
    <row r="17" spans="10:15">
      <c r="J17" s="16"/>
      <c r="K17" s="16"/>
      <c r="L17" s="16"/>
      <c r="M17" s="16"/>
      <c r="N17" s="16"/>
      <c r="O17" s="16"/>
    </row>
    <row r="18" spans="10:15">
      <c r="J18" s="16"/>
      <c r="K18" s="16"/>
      <c r="L18" s="16"/>
      <c r="M18" s="16"/>
      <c r="N18" s="16"/>
      <c r="O18" s="16"/>
    </row>
    <row r="19" spans="10:15">
      <c r="J19" s="16"/>
      <c r="K19" s="16"/>
      <c r="L19" s="16"/>
      <c r="M19" s="16"/>
      <c r="N19" s="16"/>
      <c r="O19" s="16"/>
    </row>
    <row r="20" spans="10:15">
      <c r="J20" s="16"/>
      <c r="K20" s="16"/>
      <c r="L20" s="16"/>
      <c r="M20" s="16"/>
      <c r="N20" s="16"/>
      <c r="O20" s="16"/>
    </row>
    <row r="21" spans="10:15">
      <c r="J21" s="16"/>
      <c r="K21" s="16"/>
      <c r="L21" s="16"/>
      <c r="M21" s="16"/>
      <c r="N21" s="16"/>
      <c r="O21" s="16"/>
    </row>
    <row r="22" spans="10:15">
      <c r="J22" s="16"/>
      <c r="K22" s="16"/>
      <c r="L22" s="16"/>
      <c r="M22" s="16"/>
      <c r="N22" s="16"/>
      <c r="O22" s="16"/>
    </row>
    <row r="23" spans="10:15">
      <c r="J23" s="16"/>
      <c r="K23" s="16"/>
      <c r="L23" s="16"/>
      <c r="M23" s="16"/>
      <c r="N23" s="16"/>
      <c r="O23" s="16"/>
    </row>
    <row r="24" spans="10:15">
      <c r="J24" s="16"/>
      <c r="K24" s="16"/>
      <c r="L24" s="16"/>
      <c r="M24" s="16"/>
      <c r="N24" s="16"/>
      <c r="O24" s="16"/>
    </row>
    <row r="25" spans="10:15">
      <c r="J25" s="16"/>
      <c r="K25" s="16"/>
      <c r="L25" s="16"/>
      <c r="M25" s="16"/>
      <c r="N25" s="16"/>
      <c r="O25" s="16"/>
    </row>
    <row r="26" spans="10:15">
      <c r="J26" s="16"/>
      <c r="K26" s="16"/>
      <c r="L26" s="16"/>
      <c r="M26" s="16"/>
      <c r="N26" s="16"/>
      <c r="O26" s="16"/>
    </row>
    <row r="27" spans="10:15">
      <c r="J27" s="16"/>
      <c r="K27" s="16"/>
      <c r="L27" s="16"/>
      <c r="M27" s="16"/>
      <c r="N27" s="16"/>
      <c r="O27" s="16"/>
    </row>
    <row r="28" spans="10:15">
      <c r="J28" s="16"/>
      <c r="K28" s="16"/>
      <c r="L28" s="16"/>
      <c r="M28" s="16"/>
      <c r="N28" s="16"/>
      <c r="O28" s="16"/>
    </row>
    <row r="29" spans="10:15">
      <c r="J29" s="16"/>
      <c r="K29" s="16"/>
      <c r="L29" s="16"/>
      <c r="M29" s="16"/>
      <c r="N29" s="16"/>
      <c r="O29" s="16"/>
    </row>
    <row r="30" spans="10:15">
      <c r="J30" s="16"/>
      <c r="K30" s="16"/>
      <c r="L30" s="16"/>
      <c r="M30" s="16"/>
      <c r="N30" s="16"/>
      <c r="O30" s="16"/>
    </row>
    <row r="31" spans="10:15">
      <c r="J31" s="16"/>
      <c r="K31" s="16"/>
      <c r="L31" s="16"/>
      <c r="M31" s="16"/>
      <c r="N31" s="16"/>
      <c r="O31" s="16"/>
    </row>
    <row r="32" spans="10:15">
      <c r="J32" s="16"/>
      <c r="K32" s="16"/>
      <c r="L32" s="16"/>
      <c r="M32" s="16"/>
      <c r="N32" s="16"/>
      <c r="O32" s="16"/>
    </row>
    <row r="33" spans="10:15">
      <c r="J33" s="16"/>
      <c r="K33" s="16"/>
      <c r="L33" s="16"/>
      <c r="M33" s="16"/>
      <c r="N33" s="16"/>
      <c r="O33" s="16"/>
    </row>
    <row r="34" spans="10:15">
      <c r="J34" s="16"/>
      <c r="K34" s="16"/>
      <c r="L34" s="16"/>
      <c r="M34" s="16"/>
      <c r="N34" s="16"/>
      <c r="O34" s="16"/>
    </row>
    <row r="35" spans="10:15">
      <c r="J35" s="16"/>
      <c r="K35" s="16"/>
      <c r="L35" s="16"/>
      <c r="M35" s="16"/>
      <c r="N35" s="16"/>
      <c r="O35" s="16"/>
    </row>
    <row r="36" spans="10:15">
      <c r="J36" s="16"/>
      <c r="K36" s="16"/>
      <c r="L36" s="16"/>
      <c r="M36" s="16"/>
      <c r="N36" s="16"/>
      <c r="O36" s="16"/>
    </row>
    <row r="37" spans="10:15">
      <c r="J37" s="16"/>
      <c r="K37" s="16"/>
      <c r="L37" s="16"/>
      <c r="M37" s="16"/>
      <c r="N37" s="16"/>
      <c r="O37" s="16"/>
    </row>
    <row r="38" spans="10:15">
      <c r="J38" s="16"/>
      <c r="K38" s="16"/>
      <c r="L38" s="16"/>
      <c r="M38" s="16"/>
      <c r="N38" s="16"/>
      <c r="O38" s="16"/>
    </row>
    <row r="39" spans="10:15">
      <c r="J39" s="16"/>
      <c r="K39" s="16"/>
      <c r="L39" s="16"/>
      <c r="M39" s="16"/>
      <c r="N39" s="16"/>
      <c r="O39" s="16"/>
    </row>
    <row r="40" spans="10:15">
      <c r="J40" s="16"/>
      <c r="K40" s="16"/>
      <c r="L40" s="16"/>
      <c r="M40" s="16"/>
      <c r="N40" s="16"/>
      <c r="O40" s="16"/>
    </row>
    <row r="41" spans="10:15">
      <c r="J41" s="16"/>
      <c r="K41" s="16"/>
      <c r="L41" s="16"/>
      <c r="M41" s="16"/>
      <c r="N41" s="16"/>
      <c r="O41" s="16"/>
    </row>
    <row r="42" spans="10:15">
      <c r="J42" s="16"/>
      <c r="K42" s="16"/>
      <c r="L42" s="16"/>
      <c r="M42" s="16"/>
      <c r="N42" s="16"/>
      <c r="O42" s="16"/>
    </row>
    <row r="43" spans="10:15">
      <c r="J43" s="16"/>
      <c r="K43" s="16"/>
      <c r="L43" s="16"/>
      <c r="M43" s="16"/>
      <c r="N43" s="16"/>
      <c r="O43" s="16"/>
    </row>
    <row r="44" spans="10:15">
      <c r="J44" s="16"/>
      <c r="K44" s="16"/>
      <c r="L44" s="16"/>
      <c r="M44" s="16"/>
      <c r="N44" s="16"/>
      <c r="O44" s="16"/>
    </row>
    <row r="45" spans="10:15">
      <c r="J45" s="16"/>
      <c r="K45" s="16"/>
      <c r="L45" s="16"/>
      <c r="M45" s="16"/>
      <c r="N45" s="16"/>
      <c r="O45" s="16"/>
    </row>
    <row r="46" spans="10:15">
      <c r="J46" s="16"/>
      <c r="K46" s="16"/>
      <c r="L46" s="16"/>
      <c r="M46" s="16"/>
      <c r="N46" s="16"/>
      <c r="O46" s="16"/>
    </row>
    <row r="47" spans="10:15">
      <c r="J47" s="16"/>
      <c r="K47" s="16"/>
      <c r="L47" s="16"/>
      <c r="M47" s="16"/>
      <c r="N47" s="16"/>
      <c r="O47" s="16"/>
    </row>
    <row r="48" spans="10:15">
      <c r="J48" s="16"/>
      <c r="K48" s="16"/>
      <c r="L48" s="16"/>
      <c r="M48" s="16"/>
      <c r="N48" s="16"/>
      <c r="O48" s="16"/>
    </row>
    <row r="49" spans="10:15">
      <c r="J49" s="16"/>
      <c r="K49" s="16"/>
      <c r="L49" s="16"/>
      <c r="M49" s="16"/>
      <c r="N49" s="16"/>
      <c r="O49" s="16"/>
    </row>
    <row r="50" spans="10:15">
      <c r="J50" s="16"/>
      <c r="K50" s="16"/>
      <c r="L50" s="16"/>
      <c r="M50" s="16"/>
      <c r="N50" s="16"/>
      <c r="O50" s="16"/>
    </row>
    <row r="51" spans="10:15">
      <c r="J51" s="16"/>
      <c r="K51" s="16"/>
      <c r="L51" s="16"/>
      <c r="M51" s="16"/>
      <c r="N51" s="16"/>
      <c r="O51" s="16"/>
    </row>
    <row r="52" spans="10:15">
      <c r="J52" s="16"/>
      <c r="K52" s="16"/>
      <c r="L52" s="16"/>
      <c r="M52" s="16"/>
      <c r="N52" s="16"/>
      <c r="O52" s="16"/>
    </row>
    <row r="53" spans="10:15">
      <c r="J53" s="16"/>
      <c r="K53" s="16"/>
      <c r="L53" s="16"/>
      <c r="M53" s="16"/>
      <c r="N53" s="16"/>
      <c r="O53" s="16"/>
    </row>
    <row r="54" spans="10:15">
      <c r="J54" s="16"/>
      <c r="K54" s="16"/>
      <c r="L54" s="16"/>
      <c r="M54" s="16"/>
      <c r="N54" s="16"/>
      <c r="O54" s="16"/>
    </row>
    <row r="55" spans="10:15">
      <c r="J55" s="16"/>
      <c r="K55" s="16"/>
      <c r="L55" s="16"/>
      <c r="M55" s="16"/>
      <c r="N55" s="16"/>
      <c r="O55" s="16"/>
    </row>
    <row r="56" spans="10:15">
      <c r="J56" s="16"/>
      <c r="K56" s="16"/>
      <c r="L56" s="16"/>
      <c r="M56" s="16"/>
      <c r="N56" s="16"/>
      <c r="O56" s="16"/>
    </row>
    <row r="57" spans="10:15">
      <c r="J57" s="16"/>
      <c r="K57" s="16"/>
      <c r="L57" s="16"/>
      <c r="M57" s="16"/>
      <c r="N57" s="16"/>
      <c r="O57" s="16"/>
    </row>
    <row r="58" spans="10:15">
      <c r="J58" s="16"/>
      <c r="K58" s="16"/>
      <c r="L58" s="16"/>
      <c r="M58" s="16"/>
      <c r="N58" s="16"/>
      <c r="O58" s="16"/>
    </row>
    <row r="59" spans="10:15">
      <c r="J59" s="16"/>
      <c r="K59" s="16"/>
      <c r="L59" s="16"/>
      <c r="M59" s="16"/>
      <c r="N59" s="16"/>
      <c r="O59" s="16"/>
    </row>
    <row r="60" spans="10:15">
      <c r="J60" s="16"/>
      <c r="K60" s="16"/>
      <c r="L60" s="16"/>
      <c r="M60" s="16"/>
      <c r="N60" s="16"/>
      <c r="O60" s="16"/>
    </row>
    <row r="61" spans="10:15">
      <c r="J61" s="16"/>
      <c r="K61" s="16"/>
      <c r="L61" s="16"/>
      <c r="M61" s="16"/>
      <c r="N61" s="16"/>
      <c r="O61" s="16"/>
    </row>
    <row r="62" spans="10:15">
      <c r="J62" s="16"/>
      <c r="K62" s="16"/>
      <c r="L62" s="16"/>
      <c r="M62" s="16"/>
      <c r="N62" s="16"/>
      <c r="O62" s="16"/>
    </row>
    <row r="63" spans="10:15">
      <c r="J63" s="16"/>
      <c r="K63" s="16"/>
      <c r="L63" s="16"/>
      <c r="M63" s="16"/>
      <c r="N63" s="16"/>
      <c r="O63" s="16"/>
    </row>
    <row r="64" spans="10:15">
      <c r="J64" s="16"/>
      <c r="K64" s="16"/>
      <c r="L64" s="16"/>
      <c r="M64" s="16"/>
      <c r="N64" s="16"/>
      <c r="O64" s="16"/>
    </row>
    <row r="65" spans="10:15">
      <c r="J65" s="16"/>
      <c r="K65" s="16"/>
      <c r="L65" s="16"/>
      <c r="M65" s="16"/>
      <c r="N65" s="16"/>
      <c r="O65" s="16"/>
    </row>
    <row r="66" spans="10:15">
      <c r="J66" s="16"/>
      <c r="K66" s="16"/>
      <c r="L66" s="16"/>
      <c r="M66" s="16"/>
      <c r="N66" s="16"/>
      <c r="O66" s="16"/>
    </row>
    <row r="67" spans="10:15">
      <c r="J67" s="16"/>
      <c r="K67" s="16"/>
      <c r="L67" s="16"/>
      <c r="M67" s="16"/>
      <c r="N67" s="16"/>
      <c r="O67" s="16"/>
    </row>
    <row r="68" spans="10:15">
      <c r="J68" s="16"/>
      <c r="K68" s="16"/>
      <c r="L68" s="16"/>
      <c r="M68" s="16"/>
      <c r="N68" s="16"/>
      <c r="O68" s="16"/>
    </row>
    <row r="69" spans="10:15">
      <c r="J69" s="16"/>
      <c r="K69" s="16"/>
      <c r="L69" s="16"/>
      <c r="M69" s="16"/>
      <c r="N69" s="16"/>
      <c r="O69" s="16"/>
    </row>
    <row r="70" spans="10:15">
      <c r="J70" s="16"/>
      <c r="K70" s="16"/>
      <c r="L70" s="16"/>
      <c r="M70" s="16"/>
      <c r="N70" s="16"/>
      <c r="O70" s="16"/>
    </row>
    <row r="71" spans="10:15">
      <c r="J71" s="16"/>
      <c r="K71" s="16"/>
      <c r="L71" s="16"/>
      <c r="M71" s="16"/>
      <c r="N71" s="16"/>
      <c r="O71" s="16"/>
    </row>
    <row r="72" spans="10:15">
      <c r="J72" s="16"/>
      <c r="K72" s="16"/>
      <c r="L72" s="16"/>
      <c r="M72" s="16"/>
      <c r="N72" s="16"/>
      <c r="O72" s="16"/>
    </row>
    <row r="73" spans="10:15">
      <c r="J73" s="16"/>
      <c r="K73" s="16"/>
      <c r="L73" s="16"/>
      <c r="M73" s="16"/>
      <c r="N73" s="16"/>
      <c r="O73" s="16"/>
    </row>
    <row r="74" spans="10:15">
      <c r="J74" s="16"/>
      <c r="K74" s="16"/>
      <c r="L74" s="16"/>
      <c r="M74" s="16"/>
      <c r="N74" s="16"/>
      <c r="O74" s="16"/>
    </row>
    <row r="75" spans="10:15">
      <c r="J75" s="16"/>
      <c r="K75" s="16"/>
      <c r="L75" s="16"/>
      <c r="M75" s="16"/>
      <c r="N75" s="16"/>
      <c r="O75" s="16"/>
    </row>
    <row r="76" spans="10:15">
      <c r="J76" s="16"/>
      <c r="K76" s="16"/>
      <c r="L76" s="16"/>
      <c r="M76" s="16"/>
      <c r="N76" s="16"/>
      <c r="O76" s="16"/>
    </row>
    <row r="77" spans="10:15">
      <c r="J77" s="16"/>
      <c r="K77" s="16"/>
      <c r="L77" s="16"/>
      <c r="M77" s="16"/>
      <c r="N77" s="16"/>
      <c r="O77" s="16"/>
    </row>
    <row r="78" spans="10:15">
      <c r="J78" s="16"/>
      <c r="K78" s="16"/>
      <c r="L78" s="16"/>
      <c r="M78" s="16"/>
      <c r="N78" s="16"/>
      <c r="O78" s="16"/>
    </row>
    <row r="79" spans="10:15">
      <c r="J79" s="16"/>
      <c r="K79" s="16"/>
      <c r="L79" s="16"/>
      <c r="M79" s="16"/>
      <c r="N79" s="16"/>
      <c r="O79" s="16"/>
    </row>
    <row r="80" spans="10:15">
      <c r="J80" s="16"/>
      <c r="K80" s="16"/>
      <c r="L80" s="16"/>
      <c r="M80" s="16"/>
      <c r="N80" s="16"/>
      <c r="O80" s="16"/>
    </row>
    <row r="81" spans="10:15">
      <c r="J81" s="16"/>
      <c r="K81" s="16"/>
      <c r="L81" s="16"/>
      <c r="M81" s="16"/>
      <c r="N81" s="16"/>
      <c r="O81" s="16"/>
    </row>
    <row r="82" spans="10:15">
      <c r="J82" s="16"/>
      <c r="K82" s="16"/>
      <c r="L82" s="16"/>
      <c r="M82" s="16"/>
      <c r="N82" s="16"/>
      <c r="O82" s="16"/>
    </row>
    <row r="83" spans="10:15">
      <c r="J83" s="16"/>
      <c r="K83" s="16"/>
      <c r="L83" s="16"/>
      <c r="M83" s="16"/>
      <c r="N83" s="16"/>
      <c r="O83" s="16"/>
    </row>
    <row r="84" spans="10:15">
      <c r="J84" s="16"/>
      <c r="K84" s="16"/>
      <c r="L84" s="16"/>
      <c r="M84" s="16"/>
      <c r="N84" s="16"/>
      <c r="O84" s="16"/>
    </row>
    <row r="85" spans="10:15">
      <c r="J85" s="16"/>
      <c r="K85" s="16"/>
      <c r="L85" s="16"/>
      <c r="M85" s="16"/>
      <c r="N85" s="16"/>
      <c r="O85" s="16"/>
    </row>
    <row r="86" spans="10:15">
      <c r="J86" s="16"/>
      <c r="K86" s="16"/>
      <c r="L86" s="16"/>
      <c r="M86" s="16"/>
      <c r="N86" s="16"/>
      <c r="O86" s="16"/>
    </row>
    <row r="87" spans="10:15">
      <c r="J87" s="16"/>
      <c r="K87" s="16"/>
      <c r="L87" s="16"/>
      <c r="M87" s="16"/>
      <c r="N87" s="16"/>
      <c r="O87" s="16"/>
    </row>
    <row r="88" spans="10:15">
      <c r="J88" s="16"/>
      <c r="K88" s="16"/>
      <c r="L88" s="16"/>
      <c r="M88" s="16"/>
      <c r="N88" s="16"/>
      <c r="O88" s="16"/>
    </row>
    <row r="89" spans="10:15">
      <c r="J89" s="16"/>
      <c r="K89" s="16"/>
      <c r="L89" s="16"/>
      <c r="M89" s="16"/>
      <c r="N89" s="16"/>
      <c r="O89" s="16"/>
    </row>
    <row r="90" spans="10:15">
      <c r="J90" s="16"/>
      <c r="K90" s="16"/>
      <c r="L90" s="16"/>
      <c r="M90" s="16"/>
      <c r="N90" s="16"/>
      <c r="O90" s="16"/>
    </row>
    <row r="91" spans="10:15">
      <c r="J91" s="16"/>
      <c r="K91" s="16"/>
      <c r="L91" s="16"/>
      <c r="M91" s="16"/>
      <c r="N91" s="16"/>
      <c r="O91" s="16"/>
    </row>
    <row r="92" spans="10:15">
      <c r="J92" s="16"/>
      <c r="K92" s="16"/>
      <c r="L92" s="16"/>
      <c r="M92" s="16"/>
      <c r="N92" s="16"/>
      <c r="O92" s="16"/>
    </row>
    <row r="93" spans="10:15">
      <c r="J93" s="16"/>
      <c r="K93" s="16"/>
      <c r="L93" s="16"/>
      <c r="M93" s="16"/>
      <c r="N93" s="16"/>
      <c r="O93" s="16"/>
    </row>
    <row r="94" spans="10:15">
      <c r="J94" s="16"/>
      <c r="K94" s="16"/>
      <c r="L94" s="16"/>
      <c r="M94" s="16"/>
      <c r="N94" s="16"/>
      <c r="O94" s="16"/>
    </row>
    <row r="95" spans="1:15">
      <c r="A95" s="9"/>
      <c r="C95" s="10"/>
      <c r="J95" s="16"/>
      <c r="K95" s="16"/>
      <c r="L95" s="16"/>
      <c r="M95" s="16"/>
      <c r="N95" s="16"/>
      <c r="O95" s="16"/>
    </row>
    <row r="96" spans="1:15">
      <c r="A96" s="9"/>
      <c r="C96" s="10"/>
      <c r="J96" s="16"/>
      <c r="K96" s="16"/>
      <c r="L96" s="16"/>
      <c r="M96" s="16"/>
      <c r="N96" s="16"/>
      <c r="O96" s="16"/>
    </row>
    <row r="97" spans="1:15">
      <c r="A97" s="9"/>
      <c r="C97" s="10"/>
      <c r="J97" s="16"/>
      <c r="K97" s="16"/>
      <c r="L97" s="16"/>
      <c r="M97" s="16"/>
      <c r="N97" s="16"/>
      <c r="O97" s="16"/>
    </row>
    <row r="98" spans="1:15">
      <c r="A98" s="9"/>
      <c r="C98" s="10"/>
      <c r="J98" s="16"/>
      <c r="K98" s="16"/>
      <c r="L98" s="16"/>
      <c r="M98" s="16"/>
      <c r="N98" s="16"/>
      <c r="O98" s="16"/>
    </row>
    <row r="99" spans="1:15">
      <c r="A99" s="9"/>
      <c r="C99" s="10"/>
      <c r="J99" s="16"/>
      <c r="K99" s="16"/>
      <c r="L99" s="16"/>
      <c r="M99" s="16"/>
      <c r="N99" s="16"/>
      <c r="O99" s="16"/>
    </row>
    <row r="100" spans="1:15">
      <c r="A100" s="9"/>
      <c r="C100" s="10"/>
      <c r="J100" s="16"/>
      <c r="K100" s="16"/>
      <c r="L100" s="16"/>
      <c r="M100" s="16"/>
      <c r="N100" s="16"/>
      <c r="O100" s="16"/>
    </row>
    <row r="101" spans="1:15">
      <c r="A101" s="9"/>
      <c r="C101" s="10"/>
      <c r="J101" s="16"/>
      <c r="K101" s="16"/>
      <c r="L101" s="16"/>
      <c r="M101" s="16"/>
      <c r="N101" s="16"/>
      <c r="O101" s="16"/>
    </row>
    <row r="102" spans="1:15">
      <c r="A102" s="9"/>
      <c r="C102" s="10"/>
      <c r="J102" s="16"/>
      <c r="K102" s="16"/>
      <c r="L102" s="16"/>
      <c r="M102" s="16"/>
      <c r="N102" s="16"/>
      <c r="O102" s="16"/>
    </row>
    <row r="103" spans="1:15">
      <c r="A103" s="9"/>
      <c r="C103" s="10"/>
      <c r="J103" s="16"/>
      <c r="K103" s="16"/>
      <c r="L103" s="16"/>
      <c r="M103" s="16"/>
      <c r="N103" s="16"/>
      <c r="O103" s="16"/>
    </row>
    <row r="104" spans="1:15">
      <c r="A104" s="9"/>
      <c r="C104" s="10"/>
      <c r="J104" s="16"/>
      <c r="K104" s="16"/>
      <c r="L104" s="16"/>
      <c r="M104" s="16"/>
      <c r="N104" s="16"/>
      <c r="O104" s="16"/>
    </row>
    <row r="105" spans="1:15">
      <c r="A105" s="9"/>
      <c r="C105" s="10"/>
      <c r="J105" s="16"/>
      <c r="K105" s="16"/>
      <c r="L105" s="16"/>
      <c r="M105" s="16"/>
      <c r="N105" s="16"/>
      <c r="O105" s="16"/>
    </row>
    <row r="106" spans="1:15">
      <c r="A106" s="9"/>
      <c r="C106" s="10"/>
      <c r="J106" s="16"/>
      <c r="K106" s="16"/>
      <c r="L106" s="16"/>
      <c r="M106" s="16"/>
      <c r="N106" s="16"/>
      <c r="O106" s="16"/>
    </row>
    <row r="107" spans="1:15">
      <c r="A107" s="9"/>
      <c r="C107" s="10"/>
      <c r="J107" s="16"/>
      <c r="K107" s="16"/>
      <c r="L107" s="16"/>
      <c r="M107" s="16"/>
      <c r="N107" s="16"/>
      <c r="O107" s="16"/>
    </row>
    <row r="108" spans="1:15">
      <c r="A108" s="11"/>
      <c r="C108" s="12"/>
      <c r="D108" s="13"/>
      <c r="E108" s="13"/>
      <c r="J108" s="16"/>
      <c r="K108" s="16"/>
      <c r="L108" s="16"/>
      <c r="M108" s="16"/>
      <c r="N108" s="16"/>
      <c r="O108" s="16"/>
    </row>
    <row r="109" spans="1:15">
      <c r="A109" s="11"/>
      <c r="C109" s="12"/>
      <c r="D109" s="13"/>
      <c r="E109" s="13"/>
      <c r="J109" s="16"/>
      <c r="K109" s="16"/>
      <c r="L109" s="16"/>
      <c r="M109" s="16"/>
      <c r="N109" s="16"/>
      <c r="O109" s="16"/>
    </row>
    <row r="110" spans="1:15">
      <c r="A110" s="11"/>
      <c r="C110" s="12"/>
      <c r="D110" s="13"/>
      <c r="E110" s="13"/>
      <c r="J110" s="16"/>
      <c r="K110" s="16"/>
      <c r="L110" s="16"/>
      <c r="M110" s="16"/>
      <c r="N110" s="16"/>
      <c r="O110" s="16"/>
    </row>
    <row r="111" spans="1:15">
      <c r="A111" s="11"/>
      <c r="B111" s="11"/>
      <c r="C111" s="12"/>
      <c r="D111" s="13"/>
      <c r="E111" s="13"/>
      <c r="J111" s="16"/>
      <c r="K111" s="16"/>
      <c r="L111" s="16"/>
      <c r="M111" s="16"/>
      <c r="N111" s="16"/>
      <c r="O111" s="16"/>
    </row>
    <row r="112" spans="1:15">
      <c r="A112" s="11"/>
      <c r="B112" s="11"/>
      <c r="C112" s="12"/>
      <c r="D112" s="13"/>
      <c r="E112" s="13"/>
      <c r="J112" s="16"/>
      <c r="K112" s="16"/>
      <c r="L112" s="16"/>
      <c r="M112" s="16"/>
      <c r="N112" s="16"/>
      <c r="O112" s="16"/>
    </row>
    <row r="113" spans="1:15">
      <c r="A113" s="11"/>
      <c r="B113" s="11"/>
      <c r="C113" s="12"/>
      <c r="D113" s="13"/>
      <c r="E113" s="13"/>
      <c r="J113" s="16"/>
      <c r="K113" s="16"/>
      <c r="L113" s="16"/>
      <c r="M113" s="16"/>
      <c r="N113" s="16"/>
      <c r="O113" s="16"/>
    </row>
    <row r="114" spans="1:15">
      <c r="A114" s="11"/>
      <c r="B114" s="11"/>
      <c r="C114" s="12"/>
      <c r="D114" s="13"/>
      <c r="E114" s="13"/>
      <c r="J114" s="16"/>
      <c r="K114" s="16"/>
      <c r="L114" s="16"/>
      <c r="M114" s="16"/>
      <c r="N114" s="16"/>
      <c r="O114" s="16"/>
    </row>
    <row r="115" spans="1:15">
      <c r="A115" s="11"/>
      <c r="B115" s="11"/>
      <c r="C115" s="12"/>
      <c r="D115" s="13"/>
      <c r="E115" s="13"/>
      <c r="J115" s="16"/>
      <c r="K115" s="16"/>
      <c r="L115" s="16"/>
      <c r="M115" s="16"/>
      <c r="N115" s="16"/>
      <c r="O115" s="16"/>
    </row>
    <row r="116" spans="1:15">
      <c r="A116" s="11"/>
      <c r="B116" s="11"/>
      <c r="C116" s="12"/>
      <c r="D116" s="13"/>
      <c r="E116" s="13"/>
      <c r="J116" s="16"/>
      <c r="K116" s="16"/>
      <c r="L116" s="16"/>
      <c r="M116" s="16"/>
      <c r="N116" s="16"/>
      <c r="O116" s="16"/>
    </row>
    <row r="117" spans="1:15">
      <c r="A117" s="11"/>
      <c r="B117" s="11"/>
      <c r="C117" s="12"/>
      <c r="D117" s="13"/>
      <c r="E117" s="13"/>
      <c r="J117" s="16"/>
      <c r="K117" s="16"/>
      <c r="L117" s="16"/>
      <c r="M117" s="16"/>
      <c r="N117" s="16"/>
      <c r="O117" s="16"/>
    </row>
    <row r="118" spans="1:15">
      <c r="A118" s="11"/>
      <c r="B118" s="11"/>
      <c r="C118" s="12"/>
      <c r="D118" s="13"/>
      <c r="E118" s="13"/>
      <c r="J118" s="16"/>
      <c r="K118" s="16"/>
      <c r="L118" s="16"/>
      <c r="M118" s="16"/>
      <c r="N118" s="16"/>
      <c r="O118" s="16"/>
    </row>
    <row r="119" spans="1:15">
      <c r="A119" s="11"/>
      <c r="B119" s="11"/>
      <c r="C119" s="12"/>
      <c r="D119" s="13"/>
      <c r="E119" s="13"/>
      <c r="J119" s="16"/>
      <c r="K119" s="16"/>
      <c r="L119" s="16"/>
      <c r="M119" s="16"/>
      <c r="N119" s="16"/>
      <c r="O119" s="16"/>
    </row>
    <row r="120" spans="1:15">
      <c r="A120" s="11"/>
      <c r="B120" s="11"/>
      <c r="C120" s="12"/>
      <c r="D120" s="13"/>
      <c r="E120" s="13"/>
      <c r="J120" s="16"/>
      <c r="K120" s="16"/>
      <c r="L120" s="16"/>
      <c r="M120" s="16"/>
      <c r="N120" s="16"/>
      <c r="O120" s="16"/>
    </row>
    <row r="121" spans="1:15">
      <c r="A121" s="11"/>
      <c r="B121" s="11"/>
      <c r="C121" s="12"/>
      <c r="D121" s="13"/>
      <c r="E121" s="13"/>
      <c r="J121" s="16"/>
      <c r="K121" s="16"/>
      <c r="L121" s="16"/>
      <c r="M121" s="16"/>
      <c r="N121" s="16"/>
      <c r="O121" s="16"/>
    </row>
    <row r="122" spans="1:15">
      <c r="A122" s="11"/>
      <c r="B122" s="11"/>
      <c r="C122" s="12"/>
      <c r="D122" s="13"/>
      <c r="E122" s="13"/>
      <c r="J122" s="16"/>
      <c r="K122" s="16"/>
      <c r="L122" s="16"/>
      <c r="M122" s="16"/>
      <c r="N122" s="16"/>
      <c r="O122" s="16"/>
    </row>
    <row r="123" spans="1:15">
      <c r="A123" s="11"/>
      <c r="B123" s="11"/>
      <c r="C123" s="12"/>
      <c r="D123" s="13"/>
      <c r="E123" s="13"/>
      <c r="J123" s="16"/>
      <c r="K123" s="16"/>
      <c r="L123" s="16"/>
      <c r="M123" s="16"/>
      <c r="N123" s="16"/>
      <c r="O123" s="16"/>
    </row>
    <row r="124" spans="1:15">
      <c r="A124" s="11"/>
      <c r="B124" s="11"/>
      <c r="C124" s="12"/>
      <c r="D124" s="13"/>
      <c r="E124" s="13"/>
      <c r="J124" s="16"/>
      <c r="K124" s="16"/>
      <c r="L124" s="16"/>
      <c r="M124" s="16"/>
      <c r="N124" s="16"/>
      <c r="O124" s="16"/>
    </row>
    <row r="125" spans="1:15">
      <c r="A125" s="11"/>
      <c r="B125" s="11"/>
      <c r="C125" s="12"/>
      <c r="D125" s="13"/>
      <c r="E125" s="13"/>
      <c r="J125" s="16"/>
      <c r="K125" s="16"/>
      <c r="L125" s="16"/>
      <c r="M125" s="16"/>
      <c r="N125" s="16"/>
      <c r="O125" s="16"/>
    </row>
    <row r="126" spans="1:15">
      <c r="A126" s="11"/>
      <c r="B126" s="11"/>
      <c r="C126" s="12"/>
      <c r="D126" s="13"/>
      <c r="E126" s="13"/>
      <c r="J126" s="16"/>
      <c r="K126" s="16"/>
      <c r="L126" s="16"/>
      <c r="M126" s="16"/>
      <c r="N126" s="16"/>
      <c r="O126" s="16"/>
    </row>
    <row r="127" spans="1:15">
      <c r="A127" s="11"/>
      <c r="B127" s="11"/>
      <c r="C127" s="12"/>
      <c r="D127" s="13"/>
      <c r="E127" s="13"/>
      <c r="J127" s="16"/>
      <c r="K127" s="16"/>
      <c r="L127" s="16"/>
      <c r="M127" s="16"/>
      <c r="N127" s="16"/>
      <c r="O127" s="16"/>
    </row>
    <row r="128" spans="1:15">
      <c r="A128" s="11"/>
      <c r="B128" s="11"/>
      <c r="C128" s="12"/>
      <c r="D128" s="13"/>
      <c r="E128" s="13"/>
      <c r="J128" s="16"/>
      <c r="K128" s="16"/>
      <c r="L128" s="16"/>
      <c r="M128" s="16"/>
      <c r="N128" s="16"/>
      <c r="O128" s="16"/>
    </row>
    <row r="129" spans="1:15">
      <c r="A129" s="11"/>
      <c r="B129" s="11"/>
      <c r="C129" s="12"/>
      <c r="D129" s="13"/>
      <c r="E129" s="13"/>
      <c r="J129" s="16"/>
      <c r="K129" s="16"/>
      <c r="L129" s="16"/>
      <c r="M129" s="16"/>
      <c r="N129" s="16"/>
      <c r="O129" s="16"/>
    </row>
    <row r="130" spans="1:15">
      <c r="A130" s="11"/>
      <c r="B130" s="11"/>
      <c r="C130" s="12"/>
      <c r="D130" s="12"/>
      <c r="E130" s="13"/>
      <c r="J130" s="16"/>
      <c r="K130" s="16"/>
      <c r="L130" s="16"/>
      <c r="M130" s="16"/>
      <c r="N130" s="16"/>
      <c r="O130" s="16"/>
    </row>
    <row r="131" spans="1:15">
      <c r="A131" s="11"/>
      <c r="B131" s="11"/>
      <c r="C131" s="12"/>
      <c r="D131" s="12"/>
      <c r="E131" s="13"/>
      <c r="J131" s="16"/>
      <c r="K131" s="16"/>
      <c r="L131" s="16"/>
      <c r="M131" s="16"/>
      <c r="N131" s="16"/>
      <c r="O131" s="16"/>
    </row>
    <row r="132" spans="1:15">
      <c r="A132" s="11"/>
      <c r="B132" s="11"/>
      <c r="C132" s="12"/>
      <c r="D132" s="12"/>
      <c r="E132" s="13"/>
      <c r="J132" s="16"/>
      <c r="K132" s="16"/>
      <c r="L132" s="16"/>
      <c r="M132" s="16"/>
      <c r="N132" s="16"/>
      <c r="O132" s="16"/>
    </row>
    <row r="133" spans="1:15">
      <c r="A133" s="11"/>
      <c r="B133" s="11"/>
      <c r="C133" s="12"/>
      <c r="D133" s="12"/>
      <c r="E133" s="13"/>
      <c r="J133" s="16"/>
      <c r="K133" s="16"/>
      <c r="L133" s="16"/>
      <c r="M133" s="16"/>
      <c r="N133" s="16"/>
      <c r="O133" s="16"/>
    </row>
    <row r="134" spans="1:15">
      <c r="A134" s="11"/>
      <c r="B134" s="11"/>
      <c r="C134" s="12"/>
      <c r="D134" s="12"/>
      <c r="E134" s="13"/>
      <c r="J134" s="16"/>
      <c r="K134" s="16"/>
      <c r="L134" s="16"/>
      <c r="M134" s="16"/>
      <c r="N134" s="16"/>
      <c r="O134" s="16"/>
    </row>
    <row r="135" spans="1:15">
      <c r="A135" s="11"/>
      <c r="B135" s="11"/>
      <c r="C135" s="12"/>
      <c r="D135" s="12"/>
      <c r="E135" s="13"/>
      <c r="J135" s="16"/>
      <c r="K135" s="16"/>
      <c r="L135" s="16"/>
      <c r="M135" s="16"/>
      <c r="N135" s="16"/>
      <c r="O135" s="16"/>
    </row>
    <row r="136" spans="1:15">
      <c r="A136" s="11"/>
      <c r="B136" s="11"/>
      <c r="C136" s="12"/>
      <c r="D136" s="12"/>
      <c r="E136" s="13"/>
      <c r="J136" s="16"/>
      <c r="K136" s="16"/>
      <c r="L136" s="16"/>
      <c r="M136" s="16"/>
      <c r="N136" s="16"/>
      <c r="O136" s="16"/>
    </row>
    <row r="137" spans="1:15">
      <c r="A137" s="11"/>
      <c r="B137" s="11"/>
      <c r="C137" s="12"/>
      <c r="D137" s="12"/>
      <c r="E137" s="13"/>
      <c r="J137" s="16"/>
      <c r="K137" s="16"/>
      <c r="L137" s="16"/>
      <c r="M137" s="16"/>
      <c r="N137" s="16"/>
      <c r="O137" s="16"/>
    </row>
    <row r="138" spans="1:15">
      <c r="A138" s="11"/>
      <c r="B138" s="11"/>
      <c r="C138" s="12"/>
      <c r="D138" s="12"/>
      <c r="E138" s="13"/>
      <c r="J138" s="16"/>
      <c r="K138" s="16"/>
      <c r="L138" s="16"/>
      <c r="M138" s="16"/>
      <c r="N138" s="16"/>
      <c r="O138" s="16"/>
    </row>
    <row r="139" spans="1:15">
      <c r="A139" s="11"/>
      <c r="B139" s="11"/>
      <c r="C139" s="12"/>
      <c r="D139" s="12"/>
      <c r="E139" s="13"/>
      <c r="J139" s="16"/>
      <c r="K139" s="16"/>
      <c r="L139" s="16"/>
      <c r="M139" s="16"/>
      <c r="N139" s="16"/>
      <c r="O139" s="16"/>
    </row>
    <row r="140" spans="1:15">
      <c r="A140" s="11"/>
      <c r="B140" s="11"/>
      <c r="C140" s="12"/>
      <c r="D140" s="12"/>
      <c r="E140" s="13"/>
      <c r="J140" s="16"/>
      <c r="K140" s="16"/>
      <c r="L140" s="16"/>
      <c r="M140" s="16"/>
      <c r="N140" s="16"/>
      <c r="O140" s="16"/>
    </row>
    <row r="141" spans="1:15">
      <c r="A141" s="11"/>
      <c r="B141" s="11"/>
      <c r="C141" s="12"/>
      <c r="D141" s="12"/>
      <c r="E141" s="13"/>
      <c r="J141" s="16"/>
      <c r="K141" s="16"/>
      <c r="L141" s="16"/>
      <c r="M141" s="16"/>
      <c r="N141" s="16"/>
      <c r="O141" s="16"/>
    </row>
    <row r="142" spans="1:15">
      <c r="A142" s="11"/>
      <c r="B142" s="11"/>
      <c r="C142" s="12"/>
      <c r="D142" s="12"/>
      <c r="E142" s="13"/>
      <c r="J142" s="16"/>
      <c r="K142" s="16"/>
      <c r="L142" s="16"/>
      <c r="M142" s="16"/>
      <c r="N142" s="16"/>
      <c r="O142" s="16"/>
    </row>
    <row r="143" spans="1:15">
      <c r="A143" s="11"/>
      <c r="B143" s="11"/>
      <c r="C143" s="12"/>
      <c r="D143" s="12"/>
      <c r="E143" s="13"/>
      <c r="J143" s="16"/>
      <c r="K143" s="16"/>
      <c r="L143" s="16"/>
      <c r="M143" s="16"/>
      <c r="N143" s="16"/>
      <c r="O143" s="16"/>
    </row>
    <row r="144" spans="1:15">
      <c r="A144" s="11"/>
      <c r="B144" s="11"/>
      <c r="C144" s="12"/>
      <c r="D144" s="12"/>
      <c r="E144" s="13"/>
      <c r="J144" s="16"/>
      <c r="K144" s="16"/>
      <c r="L144" s="16"/>
      <c r="M144" s="16"/>
      <c r="N144" s="16"/>
      <c r="O144" s="16"/>
    </row>
    <row r="145" spans="1:15">
      <c r="A145" s="11"/>
      <c r="B145" s="11"/>
      <c r="C145" s="12"/>
      <c r="D145" s="12"/>
      <c r="E145" s="13"/>
      <c r="J145" s="16"/>
      <c r="K145" s="16"/>
      <c r="L145" s="16"/>
      <c r="M145" s="16"/>
      <c r="N145" s="16"/>
      <c r="O145" s="16"/>
    </row>
    <row r="146" spans="1:15">
      <c r="A146" s="11"/>
      <c r="B146" s="11"/>
      <c r="C146" s="12"/>
      <c r="D146" s="12"/>
      <c r="E146" s="13"/>
      <c r="J146" s="16"/>
      <c r="K146" s="16"/>
      <c r="L146" s="16"/>
      <c r="M146" s="16"/>
      <c r="N146" s="16"/>
      <c r="O146" s="16"/>
    </row>
    <row r="147" spans="1:15">
      <c r="A147" s="11"/>
      <c r="B147" s="11"/>
      <c r="C147" s="12"/>
      <c r="D147" s="12"/>
      <c r="E147" s="13"/>
      <c r="J147" s="16"/>
      <c r="K147" s="16"/>
      <c r="L147" s="16"/>
      <c r="M147" s="16"/>
      <c r="N147" s="16"/>
      <c r="O147" s="16"/>
    </row>
    <row r="148" spans="1:15">
      <c r="A148" s="11"/>
      <c r="B148" s="11"/>
      <c r="C148" s="12"/>
      <c r="D148" s="12"/>
      <c r="E148" s="13"/>
      <c r="J148" s="16"/>
      <c r="K148" s="16"/>
      <c r="L148" s="16"/>
      <c r="M148" s="16"/>
      <c r="N148" s="16"/>
      <c r="O148" s="16"/>
    </row>
    <row r="149" spans="1:15">
      <c r="A149" s="11"/>
      <c r="B149" s="11"/>
      <c r="C149" s="12"/>
      <c r="D149" s="12"/>
      <c r="E149" s="13"/>
      <c r="J149" s="16"/>
      <c r="K149" s="16"/>
      <c r="L149" s="16"/>
      <c r="M149" s="16"/>
      <c r="N149" s="16"/>
      <c r="O149" s="16"/>
    </row>
    <row r="150" spans="1:15">
      <c r="A150" s="11"/>
      <c r="B150" s="11"/>
      <c r="C150" s="12"/>
      <c r="D150" s="13"/>
      <c r="E150" s="13"/>
      <c r="J150" s="16"/>
      <c r="K150" s="16"/>
      <c r="L150" s="16"/>
      <c r="M150" s="16"/>
      <c r="N150" s="16"/>
      <c r="O150" s="16"/>
    </row>
    <row r="151" spans="1:15">
      <c r="A151" s="11"/>
      <c r="B151" s="11"/>
      <c r="C151" s="12"/>
      <c r="D151" s="13"/>
      <c r="E151" s="13"/>
      <c r="J151" s="16"/>
      <c r="K151" s="16"/>
      <c r="L151" s="16"/>
      <c r="M151" s="16"/>
      <c r="N151" s="16"/>
      <c r="O151" s="16"/>
    </row>
    <row r="152" spans="1:15">
      <c r="A152" s="11"/>
      <c r="B152" s="11"/>
      <c r="C152" s="12"/>
      <c r="D152" s="13"/>
      <c r="E152" s="13"/>
      <c r="J152" s="16"/>
      <c r="K152" s="16"/>
      <c r="L152" s="16"/>
      <c r="M152" s="16"/>
      <c r="N152" s="16"/>
      <c r="O152" s="16"/>
    </row>
    <row r="153" spans="1:15">
      <c r="A153" s="11"/>
      <c r="B153" s="11"/>
      <c r="C153" s="12"/>
      <c r="D153" s="13"/>
      <c r="E153" s="13"/>
      <c r="J153" s="16"/>
      <c r="K153" s="16"/>
      <c r="L153" s="16"/>
      <c r="M153" s="16"/>
      <c r="N153" s="16"/>
      <c r="O153" s="16"/>
    </row>
    <row r="154" spans="1:15">
      <c r="A154" s="11"/>
      <c r="B154" s="11"/>
      <c r="C154" s="12"/>
      <c r="D154" s="13"/>
      <c r="E154" s="13"/>
      <c r="J154" s="16"/>
      <c r="K154" s="16"/>
      <c r="L154" s="16"/>
      <c r="M154" s="16"/>
      <c r="N154" s="16"/>
      <c r="O154" s="16"/>
    </row>
    <row r="155" spans="1:15">
      <c r="A155" s="11"/>
      <c r="B155" s="11"/>
      <c r="C155" s="12"/>
      <c r="D155" s="13"/>
      <c r="E155" s="13"/>
      <c r="J155" s="16"/>
      <c r="K155" s="16"/>
      <c r="L155" s="16"/>
      <c r="M155" s="16"/>
      <c r="N155" s="16"/>
      <c r="O155" s="16"/>
    </row>
    <row r="156" spans="1:15">
      <c r="A156" s="11"/>
      <c r="B156" s="11"/>
      <c r="C156" s="12"/>
      <c r="D156" s="13"/>
      <c r="E156" s="13"/>
      <c r="J156" s="16"/>
      <c r="K156" s="16"/>
      <c r="L156" s="16"/>
      <c r="M156" s="16"/>
      <c r="N156" s="16"/>
      <c r="O156" s="16"/>
    </row>
    <row r="157" spans="1:15">
      <c r="A157" s="11"/>
      <c r="B157" s="11"/>
      <c r="C157" s="12"/>
      <c r="D157" s="13"/>
      <c r="E157" s="13"/>
      <c r="J157" s="16"/>
      <c r="K157" s="16"/>
      <c r="L157" s="16"/>
      <c r="M157" s="16"/>
      <c r="N157" s="16"/>
      <c r="O157" s="16"/>
    </row>
    <row r="158" spans="1:15">
      <c r="A158" s="11"/>
      <c r="B158" s="11"/>
      <c r="C158" s="12"/>
      <c r="D158" s="13"/>
      <c r="E158" s="13"/>
      <c r="J158" s="16"/>
      <c r="K158" s="16"/>
      <c r="L158" s="16"/>
      <c r="M158" s="16"/>
      <c r="N158" s="16"/>
      <c r="O158" s="16"/>
    </row>
    <row r="159" spans="1:15">
      <c r="A159" s="11"/>
      <c r="B159" s="11"/>
      <c r="C159" s="12"/>
      <c r="D159" s="13"/>
      <c r="E159" s="13"/>
      <c r="J159" s="16"/>
      <c r="K159" s="16"/>
      <c r="L159" s="16"/>
      <c r="M159" s="16"/>
      <c r="N159" s="16"/>
      <c r="O159" s="16"/>
    </row>
    <row r="160" spans="1:15">
      <c r="A160" s="11"/>
      <c r="B160" s="11"/>
      <c r="C160" s="12"/>
      <c r="D160" s="13"/>
      <c r="E160" s="13"/>
      <c r="J160" s="16"/>
      <c r="K160" s="16"/>
      <c r="L160" s="16"/>
      <c r="M160" s="16"/>
      <c r="N160" s="16"/>
      <c r="O160" s="16"/>
    </row>
    <row r="161" spans="1:15">
      <c r="A161" s="11"/>
      <c r="B161" s="11"/>
      <c r="C161" s="12"/>
      <c r="D161" s="13"/>
      <c r="E161" s="13"/>
      <c r="J161" s="16"/>
      <c r="K161" s="16"/>
      <c r="L161" s="16"/>
      <c r="M161" s="16"/>
      <c r="N161" s="16"/>
      <c r="O161" s="16"/>
    </row>
    <row r="162" spans="1:15">
      <c r="A162" s="11"/>
      <c r="B162" s="11"/>
      <c r="C162" s="12"/>
      <c r="D162" s="13"/>
      <c r="E162" s="13"/>
      <c r="J162" s="16"/>
      <c r="K162" s="16"/>
      <c r="L162" s="16"/>
      <c r="M162" s="16"/>
      <c r="N162" s="16"/>
      <c r="O162" s="16"/>
    </row>
    <row r="163" spans="1:15">
      <c r="A163" s="11"/>
      <c r="B163" s="11"/>
      <c r="C163" s="12"/>
      <c r="D163" s="13"/>
      <c r="E163" s="13"/>
      <c r="J163" s="16"/>
      <c r="K163" s="16"/>
      <c r="L163" s="16"/>
      <c r="M163" s="16"/>
      <c r="N163" s="16"/>
      <c r="O163" s="16"/>
    </row>
    <row r="164" spans="1:15">
      <c r="A164" s="11"/>
      <c r="B164" s="11"/>
      <c r="C164" s="12"/>
      <c r="D164" s="13"/>
      <c r="E164" s="13"/>
      <c r="J164" s="16"/>
      <c r="K164" s="16"/>
      <c r="L164" s="16"/>
      <c r="M164" s="16"/>
      <c r="N164" s="16"/>
      <c r="O164" s="16"/>
    </row>
    <row r="165" spans="1:15">
      <c r="A165" s="11"/>
      <c r="B165" s="11"/>
      <c r="C165" s="12"/>
      <c r="D165" s="13"/>
      <c r="E165" s="13"/>
      <c r="J165" s="16"/>
      <c r="K165" s="16"/>
      <c r="L165" s="16"/>
      <c r="M165" s="16"/>
      <c r="N165" s="16"/>
      <c r="O165" s="16"/>
    </row>
    <row r="166" spans="1:15">
      <c r="A166" s="11"/>
      <c r="B166" s="11"/>
      <c r="C166" s="12"/>
      <c r="D166" s="13"/>
      <c r="E166" s="13"/>
      <c r="J166" s="16"/>
      <c r="K166" s="16"/>
      <c r="L166" s="16"/>
      <c r="M166" s="16"/>
      <c r="N166" s="16"/>
      <c r="O166" s="16"/>
    </row>
    <row r="167" spans="1:15">
      <c r="A167" s="11"/>
      <c r="B167" s="11"/>
      <c r="C167" s="12"/>
      <c r="D167" s="13"/>
      <c r="E167" s="13"/>
      <c r="J167" s="16"/>
      <c r="K167" s="16"/>
      <c r="L167" s="16"/>
      <c r="M167" s="16"/>
      <c r="N167" s="16"/>
      <c r="O167" s="16"/>
    </row>
    <row r="168" spans="1:15">
      <c r="A168" s="11"/>
      <c r="B168" s="11"/>
      <c r="C168" s="12"/>
      <c r="D168" s="13"/>
      <c r="E168" s="13"/>
      <c r="J168" s="16"/>
      <c r="K168" s="16"/>
      <c r="L168" s="16"/>
      <c r="M168" s="16"/>
      <c r="N168" s="16"/>
      <c r="O168" s="16"/>
    </row>
    <row r="169" spans="1:15">
      <c r="A169" s="11"/>
      <c r="B169" s="11"/>
      <c r="C169" s="12"/>
      <c r="D169" s="13"/>
      <c r="E169" s="13"/>
      <c r="J169" s="16"/>
      <c r="K169" s="16"/>
      <c r="L169" s="16"/>
      <c r="M169" s="16"/>
      <c r="N169" s="16"/>
      <c r="O169" s="16"/>
    </row>
    <row r="170" spans="1:15">
      <c r="A170" s="11"/>
      <c r="B170" s="11"/>
      <c r="C170" s="12"/>
      <c r="D170" s="13"/>
      <c r="E170" s="13"/>
      <c r="J170" s="16"/>
      <c r="K170" s="16"/>
      <c r="L170" s="16"/>
      <c r="M170" s="16"/>
      <c r="N170" s="16"/>
      <c r="O170" s="16"/>
    </row>
    <row r="171" spans="1:15">
      <c r="A171" s="11"/>
      <c r="B171" s="11"/>
      <c r="C171" s="12"/>
      <c r="D171" s="13"/>
      <c r="E171" s="13"/>
      <c r="J171" s="16"/>
      <c r="K171" s="16"/>
      <c r="L171" s="16"/>
      <c r="M171" s="16"/>
      <c r="N171" s="16"/>
      <c r="O171" s="16"/>
    </row>
    <row r="172" spans="1:15">
      <c r="A172" s="11"/>
      <c r="B172" s="11"/>
      <c r="C172" s="12"/>
      <c r="D172" s="13"/>
      <c r="E172" s="13"/>
      <c r="J172" s="16"/>
      <c r="K172" s="16"/>
      <c r="L172" s="16"/>
      <c r="M172" s="16"/>
      <c r="N172" s="16"/>
      <c r="O172" s="16"/>
    </row>
    <row r="173" spans="1:15">
      <c r="A173" s="11"/>
      <c r="B173" s="11"/>
      <c r="C173" s="12"/>
      <c r="D173" s="13"/>
      <c r="E173" s="13"/>
      <c r="J173" s="16"/>
      <c r="K173" s="16"/>
      <c r="L173" s="16"/>
      <c r="M173" s="16"/>
      <c r="N173" s="16"/>
      <c r="O173" s="16"/>
    </row>
    <row r="174" spans="1:15">
      <c r="A174" s="11"/>
      <c r="B174" s="11"/>
      <c r="C174" s="12"/>
      <c r="D174" s="13"/>
      <c r="E174" s="13"/>
      <c r="J174" s="16"/>
      <c r="K174" s="16"/>
      <c r="L174" s="16"/>
      <c r="M174" s="16"/>
      <c r="N174" s="16"/>
      <c r="O174" s="16"/>
    </row>
    <row r="175" spans="1:15">
      <c r="A175" s="11"/>
      <c r="B175" s="11"/>
      <c r="C175" s="12"/>
      <c r="D175" s="13"/>
      <c r="E175" s="13"/>
      <c r="J175" s="16"/>
      <c r="K175" s="16"/>
      <c r="L175" s="16"/>
      <c r="M175" s="16"/>
      <c r="N175" s="16"/>
      <c r="O175" s="16"/>
    </row>
    <row r="176" spans="1:15">
      <c r="A176" s="11"/>
      <c r="B176" s="11"/>
      <c r="C176" s="12"/>
      <c r="D176" s="13"/>
      <c r="E176" s="13"/>
      <c r="J176" s="16"/>
      <c r="K176" s="16"/>
      <c r="L176" s="16"/>
      <c r="M176" s="16"/>
      <c r="N176" s="16"/>
      <c r="O176" s="16"/>
    </row>
    <row r="177" spans="1:15">
      <c r="A177" s="11"/>
      <c r="B177" s="11"/>
      <c r="C177" s="12"/>
      <c r="D177" s="13"/>
      <c r="E177" s="13"/>
      <c r="J177" s="16"/>
      <c r="K177" s="16"/>
      <c r="L177" s="16"/>
      <c r="M177" s="16"/>
      <c r="N177" s="16"/>
      <c r="O177" s="16"/>
    </row>
    <row r="178" spans="1:15">
      <c r="A178" s="11"/>
      <c r="B178" s="11"/>
      <c r="C178" s="12"/>
      <c r="D178" s="13"/>
      <c r="E178" s="13"/>
      <c r="J178" s="16"/>
      <c r="K178" s="16"/>
      <c r="L178" s="16"/>
      <c r="M178" s="16"/>
      <c r="N178" s="16"/>
      <c r="O178" s="16"/>
    </row>
    <row r="179" spans="1:15">
      <c r="A179" s="11"/>
      <c r="B179" s="11"/>
      <c r="C179" s="12"/>
      <c r="D179" s="13"/>
      <c r="E179" s="13"/>
      <c r="J179" s="16"/>
      <c r="K179" s="16"/>
      <c r="L179" s="16"/>
      <c r="M179" s="16"/>
      <c r="N179" s="16"/>
      <c r="O179" s="16"/>
    </row>
    <row r="180" spans="1:15">
      <c r="A180" s="11"/>
      <c r="B180" s="11"/>
      <c r="C180" s="12"/>
      <c r="D180" s="13"/>
      <c r="E180" s="13"/>
      <c r="J180" s="16"/>
      <c r="K180" s="16"/>
      <c r="L180" s="16"/>
      <c r="M180" s="16"/>
      <c r="N180" s="16"/>
      <c r="O180" s="16"/>
    </row>
    <row r="181" spans="1:15">
      <c r="A181" s="11"/>
      <c r="B181" s="11"/>
      <c r="C181" s="12"/>
      <c r="D181" s="13"/>
      <c r="E181" s="13"/>
      <c r="J181" s="16"/>
      <c r="K181" s="16"/>
      <c r="L181" s="16"/>
      <c r="M181" s="16"/>
      <c r="N181" s="16"/>
      <c r="O181" s="16"/>
    </row>
    <row r="182" spans="1:15">
      <c r="A182" s="11"/>
      <c r="B182" s="11"/>
      <c r="C182" s="12"/>
      <c r="D182" s="13"/>
      <c r="E182" s="13"/>
      <c r="J182" s="16"/>
      <c r="K182" s="16"/>
      <c r="L182" s="16"/>
      <c r="M182" s="16"/>
      <c r="N182" s="16"/>
      <c r="O182" s="16"/>
    </row>
    <row r="183" spans="1:15">
      <c r="A183" s="11"/>
      <c r="B183" s="11"/>
      <c r="C183" s="12"/>
      <c r="D183" s="13"/>
      <c r="E183" s="13"/>
      <c r="J183" s="16"/>
      <c r="K183" s="16"/>
      <c r="L183" s="16"/>
      <c r="M183" s="16"/>
      <c r="N183" s="16"/>
      <c r="O183" s="16"/>
    </row>
    <row r="184" spans="1:15">
      <c r="A184" s="11"/>
      <c r="B184" s="11"/>
      <c r="C184" s="12"/>
      <c r="D184" s="13"/>
      <c r="E184" s="13"/>
      <c r="J184" s="16"/>
      <c r="K184" s="16"/>
      <c r="L184" s="16"/>
      <c r="M184" s="16"/>
      <c r="N184" s="16"/>
      <c r="O184" s="16"/>
    </row>
    <row r="185" spans="1:15">
      <c r="A185" s="11"/>
      <c r="B185" s="11"/>
      <c r="C185" s="12"/>
      <c r="D185" s="13"/>
      <c r="E185" s="13"/>
      <c r="J185" s="16"/>
      <c r="K185" s="16"/>
      <c r="L185" s="16"/>
      <c r="M185" s="16"/>
      <c r="N185" s="16"/>
      <c r="O185" s="16"/>
    </row>
    <row r="186" spans="1:15">
      <c r="A186" s="11"/>
      <c r="B186" s="11"/>
      <c r="C186" s="12"/>
      <c r="D186" s="13"/>
      <c r="E186" s="13"/>
      <c r="J186" s="16"/>
      <c r="K186" s="16"/>
      <c r="L186" s="16"/>
      <c r="M186" s="16"/>
      <c r="N186" s="16"/>
      <c r="O186" s="16"/>
    </row>
    <row r="187" spans="1:15">
      <c r="A187" s="11"/>
      <c r="B187" s="11"/>
      <c r="C187" s="12"/>
      <c r="D187" s="13"/>
      <c r="E187" s="13"/>
      <c r="J187" s="16"/>
      <c r="K187" s="16"/>
      <c r="L187" s="16"/>
      <c r="M187" s="16"/>
      <c r="N187" s="16"/>
      <c r="O187" s="16"/>
    </row>
    <row r="188" spans="1:15">
      <c r="A188" s="11"/>
      <c r="B188" s="11"/>
      <c r="C188" s="12"/>
      <c r="D188" s="13"/>
      <c r="E188" s="13"/>
      <c r="J188" s="16"/>
      <c r="K188" s="16"/>
      <c r="L188" s="16"/>
      <c r="M188" s="16"/>
      <c r="N188" s="16"/>
      <c r="O188" s="16"/>
    </row>
    <row r="189" spans="1:15">
      <c r="A189" s="11"/>
      <c r="B189" s="11"/>
      <c r="C189" s="12"/>
      <c r="D189" s="13"/>
      <c r="E189" s="13"/>
      <c r="J189" s="16"/>
      <c r="K189" s="16"/>
      <c r="L189" s="16"/>
      <c r="M189" s="16"/>
      <c r="N189" s="16"/>
      <c r="O189" s="16"/>
    </row>
    <row r="190" spans="1:15">
      <c r="A190" s="11"/>
      <c r="B190" s="11"/>
      <c r="C190" s="12"/>
      <c r="D190" s="13"/>
      <c r="E190" s="13"/>
      <c r="J190" s="16"/>
      <c r="K190" s="16"/>
      <c r="L190" s="16"/>
      <c r="M190" s="16"/>
      <c r="N190" s="16"/>
      <c r="O190" s="16"/>
    </row>
    <row r="191" spans="1:15">
      <c r="A191" s="11"/>
      <c r="B191" s="11"/>
      <c r="C191" s="12"/>
      <c r="D191" s="13"/>
      <c r="E191" s="13"/>
      <c r="J191" s="16"/>
      <c r="K191" s="16"/>
      <c r="L191" s="16"/>
      <c r="M191" s="16"/>
      <c r="N191" s="16"/>
      <c r="O191" s="16"/>
    </row>
    <row r="192" spans="1:15">
      <c r="A192" s="11"/>
      <c r="B192" s="11"/>
      <c r="C192" s="12"/>
      <c r="D192" s="13"/>
      <c r="E192" s="13"/>
      <c r="J192" s="16"/>
      <c r="K192" s="16"/>
      <c r="L192" s="16"/>
      <c r="M192" s="16"/>
      <c r="N192" s="16"/>
      <c r="O192" s="16"/>
    </row>
    <row r="193" spans="1:15">
      <c r="A193" s="11"/>
      <c r="B193" s="11"/>
      <c r="C193" s="12"/>
      <c r="D193" s="13"/>
      <c r="E193" s="13"/>
      <c r="J193" s="16"/>
      <c r="K193" s="16"/>
      <c r="L193" s="16"/>
      <c r="M193" s="16"/>
      <c r="N193" s="16"/>
      <c r="O193" s="16"/>
    </row>
    <row r="194" spans="1:15">
      <c r="A194" s="11"/>
      <c r="B194" s="11"/>
      <c r="C194" s="12"/>
      <c r="D194" s="13"/>
      <c r="E194" s="13"/>
      <c r="J194" s="16"/>
      <c r="K194" s="16"/>
      <c r="L194" s="16"/>
      <c r="M194" s="16"/>
      <c r="N194" s="16"/>
      <c r="O194" s="16"/>
    </row>
    <row r="195" spans="1:15">
      <c r="A195" s="11"/>
      <c r="B195" s="11"/>
      <c r="C195" s="12"/>
      <c r="D195" s="13"/>
      <c r="E195" s="13"/>
      <c r="J195" s="16"/>
      <c r="K195" s="16"/>
      <c r="L195" s="16"/>
      <c r="M195" s="16"/>
      <c r="N195" s="16"/>
      <c r="O195" s="16"/>
    </row>
    <row r="196" spans="1:15">
      <c r="A196" s="11"/>
      <c r="B196" s="11"/>
      <c r="C196" s="12"/>
      <c r="D196" s="13"/>
      <c r="E196" s="13"/>
      <c r="J196" s="16"/>
      <c r="K196" s="16"/>
      <c r="L196" s="16"/>
      <c r="M196" s="16"/>
      <c r="N196" s="16"/>
      <c r="O196" s="16"/>
    </row>
    <row r="197" spans="1:15">
      <c r="A197" s="11"/>
      <c r="B197" s="11"/>
      <c r="C197" s="12"/>
      <c r="D197" s="13"/>
      <c r="E197" s="13"/>
      <c r="J197" s="16"/>
      <c r="K197" s="16"/>
      <c r="L197" s="16"/>
      <c r="M197" s="16"/>
      <c r="N197" s="16"/>
      <c r="O197" s="16"/>
    </row>
    <row r="198" spans="1:15">
      <c r="A198" s="11"/>
      <c r="B198" s="11"/>
      <c r="C198" s="12"/>
      <c r="D198" s="13"/>
      <c r="E198" s="13"/>
      <c r="J198" s="16"/>
      <c r="K198" s="16"/>
      <c r="L198" s="16"/>
      <c r="M198" s="16"/>
      <c r="N198" s="16"/>
      <c r="O198" s="16"/>
    </row>
    <row r="199" spans="1:15">
      <c r="A199" s="11"/>
      <c r="B199" s="11"/>
      <c r="C199" s="12"/>
      <c r="D199" s="13"/>
      <c r="E199" s="13"/>
      <c r="J199" s="16"/>
      <c r="K199" s="16"/>
      <c r="L199" s="16"/>
      <c r="M199" s="16"/>
      <c r="N199" s="16"/>
      <c r="O199" s="16"/>
    </row>
    <row r="200" spans="1:15">
      <c r="A200" s="11"/>
      <c r="B200" s="11"/>
      <c r="C200" s="12"/>
      <c r="D200" s="13"/>
      <c r="E200" s="13"/>
      <c r="J200" s="16"/>
      <c r="K200" s="16"/>
      <c r="L200" s="16"/>
      <c r="M200" s="16"/>
      <c r="N200" s="16"/>
      <c r="O200" s="16"/>
    </row>
    <row r="201" spans="1:15">
      <c r="A201" s="11"/>
      <c r="B201" s="11"/>
      <c r="C201" s="12"/>
      <c r="D201" s="13"/>
      <c r="E201" s="13"/>
      <c r="J201" s="16"/>
      <c r="K201" s="16"/>
      <c r="L201" s="16"/>
      <c r="M201" s="16"/>
      <c r="N201" s="16"/>
      <c r="O201" s="16"/>
    </row>
    <row r="202" spans="1:15">
      <c r="A202" s="11"/>
      <c r="B202" s="11"/>
      <c r="C202" s="12"/>
      <c r="D202" s="13"/>
      <c r="E202" s="13"/>
      <c r="J202" s="16"/>
      <c r="K202" s="16"/>
      <c r="L202" s="16"/>
      <c r="M202" s="16"/>
      <c r="N202" s="16"/>
      <c r="O202" s="16"/>
    </row>
    <row r="203" spans="1:15">
      <c r="A203" s="11"/>
      <c r="B203" s="11"/>
      <c r="C203" s="12"/>
      <c r="D203" s="13"/>
      <c r="E203" s="13"/>
      <c r="J203" s="16"/>
      <c r="K203" s="16"/>
      <c r="L203" s="16"/>
      <c r="M203" s="16"/>
      <c r="N203" s="16"/>
      <c r="O203" s="16"/>
    </row>
    <row r="204" spans="1:15">
      <c r="A204" s="11"/>
      <c r="B204" s="11"/>
      <c r="C204" s="12"/>
      <c r="D204" s="13"/>
      <c r="E204" s="13"/>
      <c r="J204" s="16"/>
      <c r="K204" s="16"/>
      <c r="L204" s="16"/>
      <c r="M204" s="16"/>
      <c r="N204" s="16"/>
      <c r="O204" s="16"/>
    </row>
    <row r="205" spans="1:15">
      <c r="A205" s="11"/>
      <c r="B205" s="11"/>
      <c r="C205" s="12"/>
      <c r="D205" s="13"/>
      <c r="E205" s="13"/>
      <c r="J205" s="16"/>
      <c r="K205" s="16"/>
      <c r="L205" s="16"/>
      <c r="M205" s="16"/>
      <c r="N205" s="16"/>
      <c r="O205" s="16"/>
    </row>
    <row r="206" spans="1:15">
      <c r="A206" s="11"/>
      <c r="B206" s="11"/>
      <c r="C206" s="12"/>
      <c r="D206" s="13"/>
      <c r="E206" s="13"/>
      <c r="J206" s="16"/>
      <c r="K206" s="16"/>
      <c r="L206" s="16"/>
      <c r="M206" s="16"/>
      <c r="N206" s="16"/>
      <c r="O206" s="16"/>
    </row>
    <row r="207" spans="1:15">
      <c r="A207" s="11"/>
      <c r="B207" s="11"/>
      <c r="C207" s="12"/>
      <c r="D207" s="13"/>
      <c r="E207" s="13"/>
      <c r="J207" s="16"/>
      <c r="K207" s="16"/>
      <c r="L207" s="16"/>
      <c r="M207" s="16"/>
      <c r="N207" s="16"/>
      <c r="O207" s="16"/>
    </row>
    <row r="208" spans="1:15">
      <c r="A208" s="11"/>
      <c r="B208" s="11"/>
      <c r="C208" s="12"/>
      <c r="D208" s="13"/>
      <c r="E208" s="13"/>
      <c r="J208" s="16"/>
      <c r="K208" s="16"/>
      <c r="L208" s="16"/>
      <c r="M208" s="16"/>
      <c r="N208" s="16"/>
      <c r="O208" s="16"/>
    </row>
    <row r="209" spans="1:15">
      <c r="A209" s="11"/>
      <c r="B209" s="11"/>
      <c r="C209" s="12"/>
      <c r="D209" s="13"/>
      <c r="E209" s="13"/>
      <c r="J209" s="16"/>
      <c r="K209" s="16"/>
      <c r="L209" s="16"/>
      <c r="M209" s="16"/>
      <c r="N209" s="16"/>
      <c r="O209" s="16"/>
    </row>
    <row r="210" spans="1:15">
      <c r="A210" s="11"/>
      <c r="B210" s="11"/>
      <c r="C210" s="12"/>
      <c r="D210" s="13"/>
      <c r="E210" s="13"/>
      <c r="J210" s="16"/>
      <c r="K210" s="16"/>
      <c r="L210" s="16"/>
      <c r="M210" s="16"/>
      <c r="N210" s="16"/>
      <c r="O210" s="16"/>
    </row>
    <row r="211" spans="1:15">
      <c r="A211" s="11"/>
      <c r="B211" s="11"/>
      <c r="C211" s="12"/>
      <c r="D211" s="13"/>
      <c r="E211" s="13"/>
      <c r="J211" s="16"/>
      <c r="K211" s="16"/>
      <c r="L211" s="16"/>
      <c r="M211" s="16"/>
      <c r="N211" s="16"/>
      <c r="O211" s="16"/>
    </row>
    <row r="212" spans="1:15">
      <c r="A212" s="11"/>
      <c r="B212" s="11"/>
      <c r="C212" s="12"/>
      <c r="D212" s="13"/>
      <c r="E212" s="13"/>
      <c r="J212" s="16"/>
      <c r="K212" s="16"/>
      <c r="L212" s="16"/>
      <c r="M212" s="16"/>
      <c r="N212" s="16"/>
      <c r="O212" s="16"/>
    </row>
    <row r="213" spans="1:15">
      <c r="A213" s="11"/>
      <c r="B213" s="11"/>
      <c r="C213" s="12"/>
      <c r="D213" s="13"/>
      <c r="E213" s="13"/>
      <c r="J213" s="16"/>
      <c r="K213" s="16"/>
      <c r="L213" s="16"/>
      <c r="M213" s="16"/>
      <c r="N213" s="16"/>
      <c r="O213" s="16"/>
    </row>
    <row r="214" spans="1:15">
      <c r="A214" s="11"/>
      <c r="B214" s="11"/>
      <c r="C214" s="12"/>
      <c r="D214" s="13"/>
      <c r="E214" s="13"/>
      <c r="J214" s="16"/>
      <c r="K214" s="16"/>
      <c r="L214" s="16"/>
      <c r="M214" s="16"/>
      <c r="N214" s="16"/>
      <c r="O214" s="16"/>
    </row>
    <row r="215" spans="1:15">
      <c r="A215" s="11"/>
      <c r="B215" s="11"/>
      <c r="C215" s="12"/>
      <c r="D215" s="13"/>
      <c r="E215" s="13"/>
      <c r="J215" s="16"/>
      <c r="K215" s="16"/>
      <c r="L215" s="16"/>
      <c r="M215" s="16"/>
      <c r="N215" s="16"/>
      <c r="O215" s="16"/>
    </row>
    <row r="216" spans="1:15">
      <c r="A216" s="11"/>
      <c r="B216" s="11"/>
      <c r="C216" s="12"/>
      <c r="D216" s="13"/>
      <c r="E216" s="13"/>
      <c r="J216" s="16"/>
      <c r="K216" s="16"/>
      <c r="L216" s="16"/>
      <c r="M216" s="16"/>
      <c r="N216" s="16"/>
      <c r="O216" s="16"/>
    </row>
    <row r="217" spans="1:15">
      <c r="A217" s="11"/>
      <c r="B217" s="11"/>
      <c r="C217" s="12"/>
      <c r="D217" s="13"/>
      <c r="E217" s="13"/>
      <c r="J217" s="16"/>
      <c r="K217" s="16"/>
      <c r="L217" s="16"/>
      <c r="M217" s="16"/>
      <c r="N217" s="16"/>
      <c r="O217" s="16"/>
    </row>
    <row r="218" spans="1:15">
      <c r="A218" s="11"/>
      <c r="B218" s="11"/>
      <c r="C218" s="12"/>
      <c r="D218" s="13"/>
      <c r="E218" s="13"/>
      <c r="J218" s="16"/>
      <c r="K218" s="16"/>
      <c r="L218" s="16"/>
      <c r="M218" s="16"/>
      <c r="N218" s="16"/>
      <c r="O218" s="16"/>
    </row>
    <row r="219" spans="1:15">
      <c r="A219" s="11"/>
      <c r="B219" s="11"/>
      <c r="C219" s="12"/>
      <c r="D219" s="13"/>
      <c r="E219" s="13"/>
      <c r="J219" s="16"/>
      <c r="K219" s="16"/>
      <c r="L219" s="16"/>
      <c r="M219" s="16"/>
      <c r="N219" s="16"/>
      <c r="O219" s="16"/>
    </row>
    <row r="220" spans="1:15">
      <c r="A220" s="11"/>
      <c r="B220" s="11"/>
      <c r="C220" s="12"/>
      <c r="D220" s="13"/>
      <c r="E220" s="13"/>
      <c r="J220" s="16"/>
      <c r="K220" s="16"/>
      <c r="L220" s="16"/>
      <c r="M220" s="16"/>
      <c r="N220" s="16"/>
      <c r="O220" s="16"/>
    </row>
    <row r="221" spans="1:15">
      <c r="A221" s="11"/>
      <c r="B221" s="11"/>
      <c r="C221" s="12"/>
      <c r="D221" s="13"/>
      <c r="E221" s="13"/>
      <c r="J221" s="16"/>
      <c r="K221" s="16"/>
      <c r="L221" s="16"/>
      <c r="M221" s="16"/>
      <c r="N221" s="16"/>
      <c r="O221" s="16"/>
    </row>
    <row r="222" spans="1:15">
      <c r="A222" s="11"/>
      <c r="B222" s="11"/>
      <c r="C222" s="12"/>
      <c r="D222" s="13"/>
      <c r="E222" s="13"/>
      <c r="J222" s="16"/>
      <c r="K222" s="16"/>
      <c r="L222" s="16"/>
      <c r="M222" s="16"/>
      <c r="N222" s="16"/>
      <c r="O222" s="16"/>
    </row>
    <row r="223" spans="1:15">
      <c r="A223" s="11"/>
      <c r="B223" s="11"/>
      <c r="C223" s="12"/>
      <c r="D223" s="13"/>
      <c r="E223" s="13"/>
      <c r="J223" s="16"/>
      <c r="K223" s="16"/>
      <c r="L223" s="16"/>
      <c r="M223" s="16"/>
      <c r="N223" s="16"/>
      <c r="O223" s="16"/>
    </row>
    <row r="224" spans="1:15">
      <c r="A224" s="11"/>
      <c r="B224" s="11"/>
      <c r="C224" s="12"/>
      <c r="D224" s="13"/>
      <c r="E224" s="13"/>
      <c r="J224" s="16"/>
      <c r="K224" s="16"/>
      <c r="L224" s="16"/>
      <c r="M224" s="16"/>
      <c r="N224" s="16"/>
      <c r="O224" s="16"/>
    </row>
    <row r="225" spans="1:15">
      <c r="A225" s="11"/>
      <c r="B225" s="11"/>
      <c r="C225" s="12"/>
      <c r="D225" s="13"/>
      <c r="E225" s="13"/>
      <c r="J225" s="16"/>
      <c r="K225" s="16"/>
      <c r="L225" s="16"/>
      <c r="M225" s="16"/>
      <c r="N225" s="16"/>
      <c r="O225" s="16"/>
    </row>
    <row r="226" spans="1:15">
      <c r="A226" s="11"/>
      <c r="B226" s="11"/>
      <c r="C226" s="12"/>
      <c r="D226" s="13"/>
      <c r="E226" s="13"/>
      <c r="J226" s="16"/>
      <c r="K226" s="16"/>
      <c r="L226" s="16"/>
      <c r="M226" s="16"/>
      <c r="N226" s="16"/>
      <c r="O226" s="16"/>
    </row>
    <row r="227" spans="1:15">
      <c r="A227" s="11"/>
      <c r="B227" s="11"/>
      <c r="C227" s="12"/>
      <c r="D227" s="13"/>
      <c r="E227" s="13"/>
      <c r="J227" s="16"/>
      <c r="K227" s="16"/>
      <c r="L227" s="16"/>
      <c r="M227" s="16"/>
      <c r="N227" s="16"/>
      <c r="O227" s="16"/>
    </row>
    <row r="228" spans="1:15">
      <c r="A228" s="11"/>
      <c r="B228" s="11"/>
      <c r="C228" s="12"/>
      <c r="D228" s="13"/>
      <c r="E228" s="13"/>
      <c r="J228" s="16"/>
      <c r="K228" s="16"/>
      <c r="L228" s="16"/>
      <c r="M228" s="16"/>
      <c r="N228" s="16"/>
      <c r="O228" s="16"/>
    </row>
    <row r="229" spans="1:15">
      <c r="A229" s="11"/>
      <c r="B229" s="11"/>
      <c r="C229" s="12"/>
      <c r="D229" s="13"/>
      <c r="E229" s="13"/>
      <c r="J229" s="16"/>
      <c r="K229" s="16"/>
      <c r="L229" s="16"/>
      <c r="M229" s="16"/>
      <c r="N229" s="16"/>
      <c r="O229" s="16"/>
    </row>
    <row r="230" spans="1:15">
      <c r="A230" s="11"/>
      <c r="B230" s="11"/>
      <c r="C230" s="12"/>
      <c r="D230" s="13"/>
      <c r="E230" s="13"/>
      <c r="J230" s="16"/>
      <c r="K230" s="16"/>
      <c r="L230" s="16"/>
      <c r="M230" s="16"/>
      <c r="N230" s="16"/>
      <c r="O230" s="16"/>
    </row>
    <row r="231" spans="1:15">
      <c r="A231" s="11"/>
      <c r="B231" s="11"/>
      <c r="C231" s="12"/>
      <c r="D231" s="13"/>
      <c r="E231" s="13"/>
      <c r="J231" s="16"/>
      <c r="K231" s="16"/>
      <c r="L231" s="16"/>
      <c r="M231" s="16"/>
      <c r="N231" s="16"/>
      <c r="O231" s="16"/>
    </row>
    <row r="232" spans="1:15">
      <c r="A232" s="11"/>
      <c r="B232" s="11"/>
      <c r="C232" s="12"/>
      <c r="D232" s="13"/>
      <c r="E232" s="13"/>
      <c r="J232" s="16"/>
      <c r="K232" s="16"/>
      <c r="L232" s="16"/>
      <c r="M232" s="16"/>
      <c r="N232" s="16"/>
      <c r="O232" s="16"/>
    </row>
    <row r="233" spans="1:15">
      <c r="A233" s="11"/>
      <c r="B233" s="11"/>
      <c r="C233" s="12"/>
      <c r="D233" s="13"/>
      <c r="E233" s="13"/>
      <c r="J233" s="16"/>
      <c r="K233" s="16"/>
      <c r="L233" s="16"/>
      <c r="M233" s="16"/>
      <c r="N233" s="16"/>
      <c r="O233" s="16"/>
    </row>
    <row r="234" spans="1:15">
      <c r="A234" s="11"/>
      <c r="B234" s="11"/>
      <c r="C234" s="12"/>
      <c r="D234" s="13"/>
      <c r="E234" s="13"/>
      <c r="J234" s="16"/>
      <c r="K234" s="16"/>
      <c r="L234" s="16"/>
      <c r="M234" s="16"/>
      <c r="N234" s="16"/>
      <c r="O234" s="16"/>
    </row>
    <row r="235" spans="1:15">
      <c r="A235" s="11"/>
      <c r="B235" s="11"/>
      <c r="C235" s="12"/>
      <c r="D235" s="13"/>
      <c r="E235" s="13"/>
      <c r="J235" s="16"/>
      <c r="K235" s="16"/>
      <c r="L235" s="16"/>
      <c r="M235" s="16"/>
      <c r="N235" s="16"/>
      <c r="O235" s="16"/>
    </row>
    <row r="236" spans="1:15">
      <c r="A236" s="11"/>
      <c r="B236" s="11"/>
      <c r="C236" s="12"/>
      <c r="D236" s="13"/>
      <c r="E236" s="13"/>
      <c r="J236" s="16"/>
      <c r="K236" s="16"/>
      <c r="L236" s="16"/>
      <c r="M236" s="16"/>
      <c r="N236" s="16"/>
      <c r="O236" s="16"/>
    </row>
    <row r="237" spans="1:15">
      <c r="A237" s="11"/>
      <c r="B237" s="11"/>
      <c r="C237" s="12"/>
      <c r="D237" s="13"/>
      <c r="E237" s="13"/>
      <c r="J237" s="16"/>
      <c r="K237" s="16"/>
      <c r="L237" s="16"/>
      <c r="M237" s="16"/>
      <c r="N237" s="16"/>
      <c r="O237" s="16"/>
    </row>
    <row r="238" spans="1:15">
      <c r="A238" s="11"/>
      <c r="B238" s="11"/>
      <c r="C238" s="12"/>
      <c r="D238" s="13"/>
      <c r="E238" s="13"/>
      <c r="J238" s="16"/>
      <c r="K238" s="16"/>
      <c r="L238" s="16"/>
      <c r="M238" s="16"/>
      <c r="N238" s="16"/>
      <c r="O238" s="16"/>
    </row>
    <row r="239" spans="1:15">
      <c r="A239" s="11"/>
      <c r="B239" s="11"/>
      <c r="C239" s="12"/>
      <c r="D239" s="13"/>
      <c r="E239" s="13"/>
      <c r="J239" s="16"/>
      <c r="K239" s="16"/>
      <c r="L239" s="16"/>
      <c r="M239" s="16"/>
      <c r="N239" s="16"/>
      <c r="O239" s="16"/>
    </row>
    <row r="240" spans="1:15">
      <c r="A240" s="11"/>
      <c r="B240" s="11"/>
      <c r="C240" s="12"/>
      <c r="D240" s="13"/>
      <c r="E240" s="13"/>
      <c r="J240" s="16"/>
      <c r="K240" s="16"/>
      <c r="L240" s="16"/>
      <c r="M240" s="16"/>
      <c r="N240" s="16"/>
      <c r="O240" s="16"/>
    </row>
    <row r="241" spans="1:15">
      <c r="A241" s="11"/>
      <c r="B241" s="11"/>
      <c r="C241" s="12"/>
      <c r="D241" s="13"/>
      <c r="E241" s="13"/>
      <c r="J241" s="16"/>
      <c r="K241" s="16"/>
      <c r="L241" s="16"/>
      <c r="M241" s="16"/>
      <c r="N241" s="16"/>
      <c r="O241" s="16"/>
    </row>
    <row r="242" spans="1:15">
      <c r="A242" s="11"/>
      <c r="B242" s="11"/>
      <c r="C242" s="12"/>
      <c r="D242" s="13"/>
      <c r="E242" s="13"/>
      <c r="J242" s="16"/>
      <c r="K242" s="16"/>
      <c r="L242" s="16"/>
      <c r="M242" s="16"/>
      <c r="N242" s="16"/>
      <c r="O242" s="16"/>
    </row>
    <row r="243" spans="1:15">
      <c r="A243" s="11"/>
      <c r="B243" s="11"/>
      <c r="C243" s="12"/>
      <c r="D243" s="13"/>
      <c r="E243" s="13"/>
      <c r="J243" s="16"/>
      <c r="K243" s="16"/>
      <c r="L243" s="16"/>
      <c r="M243" s="16"/>
      <c r="N243" s="16"/>
      <c r="O243" s="16"/>
    </row>
    <row r="244" spans="1:15">
      <c r="A244" s="11"/>
      <c r="B244" s="11"/>
      <c r="C244" s="12"/>
      <c r="D244" s="13"/>
      <c r="E244" s="13"/>
      <c r="J244" s="16"/>
      <c r="K244" s="16"/>
      <c r="L244" s="16"/>
      <c r="M244" s="16"/>
      <c r="N244" s="16"/>
      <c r="O244" s="16"/>
    </row>
    <row r="245" spans="1:15">
      <c r="A245" s="11"/>
      <c r="B245" s="11"/>
      <c r="C245" s="12"/>
      <c r="D245" s="13"/>
      <c r="E245" s="13"/>
      <c r="J245" s="16"/>
      <c r="K245" s="16"/>
      <c r="L245" s="16"/>
      <c r="M245" s="16"/>
      <c r="N245" s="16"/>
      <c r="O245" s="16"/>
    </row>
    <row r="246" spans="1:15">
      <c r="A246" s="11"/>
      <c r="B246" s="11"/>
      <c r="C246" s="12"/>
      <c r="D246" s="13"/>
      <c r="E246" s="13"/>
      <c r="J246" s="16"/>
      <c r="K246" s="16"/>
      <c r="L246" s="16"/>
      <c r="M246" s="16"/>
      <c r="N246" s="16"/>
      <c r="O246" s="16"/>
    </row>
    <row r="247" spans="1:15">
      <c r="A247" s="11"/>
      <c r="B247" s="11"/>
      <c r="C247" s="12"/>
      <c r="D247" s="13"/>
      <c r="E247" s="13"/>
      <c r="J247" s="16"/>
      <c r="K247" s="16"/>
      <c r="L247" s="16"/>
      <c r="M247" s="16"/>
      <c r="N247" s="16"/>
      <c r="O247" s="16"/>
    </row>
    <row r="248" spans="1:15">
      <c r="A248" s="11"/>
      <c r="B248" s="11"/>
      <c r="C248" s="12"/>
      <c r="D248" s="13"/>
      <c r="E248" s="13"/>
      <c r="J248" s="16"/>
      <c r="K248" s="16"/>
      <c r="L248" s="16"/>
      <c r="M248" s="16"/>
      <c r="N248" s="16"/>
      <c r="O248" s="16"/>
    </row>
    <row r="249" spans="1:15">
      <c r="A249" s="11"/>
      <c r="B249" s="11"/>
      <c r="C249" s="12"/>
      <c r="D249" s="13"/>
      <c r="E249" s="13"/>
      <c r="J249" s="16"/>
      <c r="K249" s="16"/>
      <c r="L249" s="16"/>
      <c r="M249" s="16"/>
      <c r="N249" s="16"/>
      <c r="O249" s="16"/>
    </row>
    <row r="250" spans="1:15">
      <c r="A250" s="11"/>
      <c r="B250" s="11"/>
      <c r="C250" s="12"/>
      <c r="D250" s="13"/>
      <c r="E250" s="13"/>
      <c r="J250" s="16"/>
      <c r="K250" s="16"/>
      <c r="L250" s="16"/>
      <c r="M250" s="16"/>
      <c r="N250" s="16"/>
      <c r="O250" s="16"/>
    </row>
    <row r="251" spans="1:15">
      <c r="A251" s="11"/>
      <c r="B251" s="11"/>
      <c r="C251" s="12"/>
      <c r="D251" s="13"/>
      <c r="E251" s="13"/>
      <c r="J251" s="16"/>
      <c r="K251" s="16"/>
      <c r="L251" s="16"/>
      <c r="M251" s="16"/>
      <c r="N251" s="16"/>
      <c r="O251" s="16"/>
    </row>
    <row r="252" spans="1:15">
      <c r="A252" s="11"/>
      <c r="B252" s="11"/>
      <c r="C252" s="12"/>
      <c r="D252" s="13"/>
      <c r="E252" s="13"/>
      <c r="J252" s="16"/>
      <c r="K252" s="16"/>
      <c r="L252" s="16"/>
      <c r="M252" s="16"/>
      <c r="N252" s="16"/>
      <c r="O252" s="16"/>
    </row>
    <row r="253" spans="1:15">
      <c r="A253" s="11"/>
      <c r="B253" s="11"/>
      <c r="C253" s="12"/>
      <c r="D253" s="13"/>
      <c r="E253" s="13"/>
      <c r="J253" s="16"/>
      <c r="K253" s="16"/>
      <c r="L253" s="16"/>
      <c r="M253" s="16"/>
      <c r="N253" s="16"/>
      <c r="O253" s="16"/>
    </row>
    <row r="254" spans="1:15">
      <c r="A254" s="11"/>
      <c r="B254" s="11"/>
      <c r="C254" s="12"/>
      <c r="D254" s="13"/>
      <c r="E254" s="13"/>
      <c r="J254" s="16"/>
      <c r="K254" s="16"/>
      <c r="L254" s="16"/>
      <c r="M254" s="16"/>
      <c r="N254" s="16"/>
      <c r="O254" s="16"/>
    </row>
    <row r="255" spans="1:15">
      <c r="A255" s="11"/>
      <c r="B255" s="11"/>
      <c r="C255" s="12"/>
      <c r="D255" s="13"/>
      <c r="E255" s="13"/>
      <c r="J255" s="16"/>
      <c r="K255" s="16"/>
      <c r="L255" s="16"/>
      <c r="M255" s="16"/>
      <c r="N255" s="16"/>
      <c r="O255" s="16"/>
    </row>
    <row r="256" spans="1:15">
      <c r="A256" s="11"/>
      <c r="B256" s="11"/>
      <c r="C256" s="12"/>
      <c r="D256" s="13"/>
      <c r="E256" s="13"/>
      <c r="J256" s="16"/>
      <c r="K256" s="16"/>
      <c r="L256" s="16"/>
      <c r="M256" s="16"/>
      <c r="N256" s="16"/>
      <c r="O256" s="16"/>
    </row>
    <row r="257" spans="1:15">
      <c r="A257" s="11"/>
      <c r="B257" s="11"/>
      <c r="C257" s="12"/>
      <c r="D257" s="13"/>
      <c r="E257" s="13"/>
      <c r="J257" s="16"/>
      <c r="K257" s="16"/>
      <c r="L257" s="16"/>
      <c r="M257" s="16"/>
      <c r="N257" s="16"/>
      <c r="O257" s="16"/>
    </row>
    <row r="258" spans="1:15">
      <c r="A258" s="11"/>
      <c r="B258" s="11"/>
      <c r="C258" s="12"/>
      <c r="D258" s="13"/>
      <c r="E258" s="13"/>
      <c r="J258" s="16"/>
      <c r="K258" s="16"/>
      <c r="L258" s="16"/>
      <c r="M258" s="16"/>
      <c r="N258" s="16"/>
      <c r="O258" s="16"/>
    </row>
    <row r="259" spans="1:15">
      <c r="A259" s="11"/>
      <c r="B259" s="11"/>
      <c r="C259" s="12"/>
      <c r="D259" s="13"/>
      <c r="E259" s="13"/>
      <c r="J259" s="16"/>
      <c r="K259" s="16"/>
      <c r="L259" s="16"/>
      <c r="M259" s="16"/>
      <c r="N259" s="16"/>
      <c r="O259" s="16"/>
    </row>
    <row r="260" spans="1:15">
      <c r="A260" s="11"/>
      <c r="B260" s="11"/>
      <c r="C260" s="12"/>
      <c r="D260" s="13"/>
      <c r="E260" s="13"/>
      <c r="J260" s="16"/>
      <c r="K260" s="16"/>
      <c r="L260" s="16"/>
      <c r="M260" s="16"/>
      <c r="N260" s="16"/>
      <c r="O260" s="16"/>
    </row>
    <row r="261" spans="1:15">
      <c r="A261" s="11"/>
      <c r="B261" s="11"/>
      <c r="C261" s="12"/>
      <c r="D261" s="13"/>
      <c r="E261" s="13"/>
      <c r="J261" s="16"/>
      <c r="K261" s="16"/>
      <c r="L261" s="16"/>
      <c r="M261" s="16"/>
      <c r="N261" s="16"/>
      <c r="O261" s="16"/>
    </row>
    <row r="262" spans="1:15">
      <c r="A262" s="11"/>
      <c r="B262" s="11"/>
      <c r="C262" s="12"/>
      <c r="D262" s="13"/>
      <c r="E262" s="13"/>
      <c r="J262" s="16"/>
      <c r="K262" s="16"/>
      <c r="L262" s="16"/>
      <c r="M262" s="16"/>
      <c r="N262" s="16"/>
      <c r="O262" s="16"/>
    </row>
    <row r="263" spans="1:15">
      <c r="A263" s="11"/>
      <c r="B263" s="11"/>
      <c r="C263" s="12"/>
      <c r="D263" s="13"/>
      <c r="E263" s="13"/>
      <c r="J263" s="16"/>
      <c r="K263" s="16"/>
      <c r="L263" s="16"/>
      <c r="M263" s="16"/>
      <c r="N263" s="16"/>
      <c r="O263" s="16"/>
    </row>
    <row r="264" spans="1:15">
      <c r="A264" s="11"/>
      <c r="B264" s="11"/>
      <c r="C264" s="12"/>
      <c r="D264" s="13"/>
      <c r="E264" s="13"/>
      <c r="J264" s="16"/>
      <c r="K264" s="16"/>
      <c r="L264" s="16"/>
      <c r="M264" s="16"/>
      <c r="N264" s="16"/>
      <c r="O264" s="16"/>
    </row>
    <row r="265" spans="1:15">
      <c r="A265" s="11"/>
      <c r="B265" s="11"/>
      <c r="C265" s="12"/>
      <c r="D265" s="13"/>
      <c r="E265" s="13"/>
      <c r="J265" s="16"/>
      <c r="K265" s="16"/>
      <c r="L265" s="16"/>
      <c r="M265" s="16"/>
      <c r="N265" s="16"/>
      <c r="O265" s="16"/>
    </row>
    <row r="266" spans="1:15">
      <c r="A266" s="11"/>
      <c r="B266" s="11"/>
      <c r="C266" s="12"/>
      <c r="D266" s="13"/>
      <c r="E266" s="13"/>
      <c r="J266" s="16"/>
      <c r="K266" s="16"/>
      <c r="L266" s="16"/>
      <c r="M266" s="16"/>
      <c r="N266" s="16"/>
      <c r="O266" s="16"/>
    </row>
    <row r="267" spans="1:15">
      <c r="A267" s="11"/>
      <c r="B267" s="11"/>
      <c r="C267" s="12"/>
      <c r="D267" s="13"/>
      <c r="E267" s="13"/>
      <c r="J267" s="16"/>
      <c r="K267" s="16"/>
      <c r="L267" s="16"/>
      <c r="M267" s="16"/>
      <c r="N267" s="16"/>
      <c r="O267" s="16"/>
    </row>
    <row r="268" spans="1:15">
      <c r="A268" s="11"/>
      <c r="B268" s="11"/>
      <c r="C268" s="12"/>
      <c r="D268" s="13"/>
      <c r="E268" s="13"/>
      <c r="J268" s="16"/>
      <c r="K268" s="16"/>
      <c r="L268" s="16"/>
      <c r="M268" s="16"/>
      <c r="N268" s="16"/>
      <c r="O268" s="16"/>
    </row>
    <row r="269" spans="1:15">
      <c r="A269" s="11"/>
      <c r="B269" s="11"/>
      <c r="C269" s="12"/>
      <c r="D269" s="13"/>
      <c r="E269" s="13"/>
      <c r="J269" s="16"/>
      <c r="K269" s="16"/>
      <c r="L269" s="16"/>
      <c r="M269" s="16"/>
      <c r="N269" s="16"/>
      <c r="O269" s="16"/>
    </row>
    <row r="270" spans="1:15">
      <c r="A270" s="11"/>
      <c r="B270" s="11"/>
      <c r="C270" s="12"/>
      <c r="D270" s="13"/>
      <c r="E270" s="13"/>
      <c r="J270" s="16"/>
      <c r="K270" s="16"/>
      <c r="L270" s="16"/>
      <c r="M270" s="16"/>
      <c r="N270" s="16"/>
      <c r="O270" s="16"/>
    </row>
    <row r="271" spans="1:15">
      <c r="A271" s="11"/>
      <c r="B271" s="11"/>
      <c r="C271" s="12"/>
      <c r="D271" s="13"/>
      <c r="E271" s="13"/>
      <c r="J271" s="16"/>
      <c r="K271" s="16"/>
      <c r="L271" s="16"/>
      <c r="M271" s="16"/>
      <c r="N271" s="16"/>
      <c r="O271" s="16"/>
    </row>
    <row r="272" spans="1:15">
      <c r="A272" s="11"/>
      <c r="B272" s="11"/>
      <c r="C272" s="12"/>
      <c r="D272" s="13"/>
      <c r="E272" s="13"/>
      <c r="J272" s="16"/>
      <c r="K272" s="16"/>
      <c r="L272" s="16"/>
      <c r="M272" s="16"/>
      <c r="N272" s="16"/>
      <c r="O272" s="16"/>
    </row>
    <row r="273" spans="1:15">
      <c r="A273" s="11"/>
      <c r="B273" s="11"/>
      <c r="C273" s="12"/>
      <c r="D273" s="13"/>
      <c r="E273" s="13"/>
      <c r="J273" s="16"/>
      <c r="K273" s="16"/>
      <c r="L273" s="16"/>
      <c r="M273" s="16"/>
      <c r="N273" s="16"/>
      <c r="O273" s="16"/>
    </row>
    <row r="274" spans="1:15">
      <c r="A274" s="11"/>
      <c r="B274" s="11"/>
      <c r="C274" s="12"/>
      <c r="D274" s="13"/>
      <c r="E274" s="13"/>
      <c r="J274" s="16"/>
      <c r="K274" s="16"/>
      <c r="L274" s="16"/>
      <c r="M274" s="16"/>
      <c r="N274" s="16"/>
      <c r="O274" s="16"/>
    </row>
    <row r="275" spans="1:15">
      <c r="A275" s="11"/>
      <c r="B275" s="11"/>
      <c r="C275" s="12"/>
      <c r="D275" s="13"/>
      <c r="E275" s="13"/>
      <c r="J275" s="16"/>
      <c r="K275" s="16"/>
      <c r="L275" s="16"/>
      <c r="M275" s="16"/>
      <c r="N275" s="16"/>
      <c r="O275" s="16"/>
    </row>
    <row r="276" spans="1:15">
      <c r="A276" s="11"/>
      <c r="B276" s="11"/>
      <c r="C276" s="12"/>
      <c r="D276" s="13"/>
      <c r="E276" s="13"/>
      <c r="J276" s="16"/>
      <c r="K276" s="16"/>
      <c r="L276" s="16"/>
      <c r="M276" s="16"/>
      <c r="N276" s="16"/>
      <c r="O276" s="16"/>
    </row>
    <row r="277" spans="1:15">
      <c r="A277" s="11"/>
      <c r="B277" s="11"/>
      <c r="C277" s="12"/>
      <c r="D277" s="13"/>
      <c r="E277" s="13"/>
      <c r="J277" s="16"/>
      <c r="K277" s="16"/>
      <c r="L277" s="16"/>
      <c r="M277" s="16"/>
      <c r="N277" s="16"/>
      <c r="O277" s="16"/>
    </row>
    <row r="278" spans="1:15">
      <c r="A278" s="11"/>
      <c r="B278" s="11"/>
      <c r="C278" s="12"/>
      <c r="D278" s="13"/>
      <c r="E278" s="13"/>
      <c r="J278" s="16"/>
      <c r="K278" s="16"/>
      <c r="L278" s="16"/>
      <c r="M278" s="16"/>
      <c r="N278" s="16"/>
      <c r="O278" s="16"/>
    </row>
    <row r="279" spans="1:15">
      <c r="A279" s="11"/>
      <c r="B279" s="11"/>
      <c r="C279" s="12"/>
      <c r="D279" s="13"/>
      <c r="E279" s="13"/>
      <c r="J279" s="16"/>
      <c r="K279" s="16"/>
      <c r="L279" s="16"/>
      <c r="M279" s="16"/>
      <c r="N279" s="16"/>
      <c r="O279" s="16"/>
    </row>
    <row r="280" spans="1:15">
      <c r="A280" s="11"/>
      <c r="B280" s="11"/>
      <c r="C280" s="12"/>
      <c r="D280" s="13"/>
      <c r="E280" s="13"/>
      <c r="J280" s="16"/>
      <c r="K280" s="16"/>
      <c r="L280" s="16"/>
      <c r="M280" s="16"/>
      <c r="N280" s="16"/>
      <c r="O280" s="16"/>
    </row>
    <row r="281" spans="1:15">
      <c r="A281" s="11"/>
      <c r="B281" s="11"/>
      <c r="C281" s="12"/>
      <c r="D281" s="13"/>
      <c r="E281" s="13"/>
      <c r="J281" s="16"/>
      <c r="K281" s="16"/>
      <c r="L281" s="16"/>
      <c r="M281" s="16"/>
      <c r="N281" s="16"/>
      <c r="O281" s="16"/>
    </row>
    <row r="282" spans="1:15">
      <c r="A282" s="11"/>
      <c r="B282" s="11"/>
      <c r="C282" s="12"/>
      <c r="D282" s="13"/>
      <c r="E282" s="13"/>
      <c r="J282" s="16"/>
      <c r="K282" s="16"/>
      <c r="L282" s="16"/>
      <c r="M282" s="16"/>
      <c r="N282" s="16"/>
      <c r="O282" s="16"/>
    </row>
    <row r="283" spans="1:15">
      <c r="A283" s="11"/>
      <c r="B283" s="11"/>
      <c r="C283" s="12"/>
      <c r="D283" s="13"/>
      <c r="E283" s="13"/>
      <c r="J283" s="16"/>
      <c r="K283" s="16"/>
      <c r="L283" s="16"/>
      <c r="M283" s="16"/>
      <c r="N283" s="16"/>
      <c r="O283" s="16"/>
    </row>
    <row r="284" spans="1:15">
      <c r="A284" s="11"/>
      <c r="B284" s="11"/>
      <c r="C284" s="12"/>
      <c r="D284" s="13"/>
      <c r="E284" s="13"/>
      <c r="J284" s="16"/>
      <c r="K284" s="16"/>
      <c r="L284" s="16"/>
      <c r="M284" s="16"/>
      <c r="N284" s="16"/>
      <c r="O284" s="16"/>
    </row>
    <row r="285" spans="1:15">
      <c r="A285" s="11"/>
      <c r="B285" s="11"/>
      <c r="C285" s="12"/>
      <c r="D285" s="13"/>
      <c r="E285" s="13"/>
      <c r="J285" s="16"/>
      <c r="K285" s="16"/>
      <c r="L285" s="16"/>
      <c r="M285" s="16"/>
      <c r="N285" s="16"/>
      <c r="O285" s="16"/>
    </row>
    <row r="286" spans="1:15">
      <c r="A286" s="11"/>
      <c r="B286" s="11"/>
      <c r="C286" s="12"/>
      <c r="D286" s="13"/>
      <c r="E286" s="13"/>
      <c r="J286" s="16"/>
      <c r="K286" s="16"/>
      <c r="L286" s="16"/>
      <c r="M286" s="16"/>
      <c r="N286" s="16"/>
      <c r="O286" s="16"/>
    </row>
    <row r="287" spans="1:15">
      <c r="A287" s="11"/>
      <c r="B287" s="11"/>
      <c r="C287" s="12"/>
      <c r="D287" s="13"/>
      <c r="E287" s="13"/>
      <c r="J287" s="16"/>
      <c r="K287" s="16"/>
      <c r="L287" s="16"/>
      <c r="M287" s="16"/>
      <c r="N287" s="16"/>
      <c r="O287" s="16"/>
    </row>
    <row r="288" spans="1:15">
      <c r="A288" s="11"/>
      <c r="B288" s="11"/>
      <c r="C288" s="12"/>
      <c r="D288" s="13"/>
      <c r="E288" s="13"/>
      <c r="J288" s="16"/>
      <c r="K288" s="16"/>
      <c r="L288" s="16"/>
      <c r="M288" s="16"/>
      <c r="N288" s="16"/>
      <c r="O288" s="16"/>
    </row>
    <row r="289" spans="1:15">
      <c r="A289" s="11"/>
      <c r="B289" s="11"/>
      <c r="C289" s="12"/>
      <c r="D289" s="13"/>
      <c r="E289" s="13"/>
      <c r="J289" s="16"/>
      <c r="K289" s="16"/>
      <c r="L289" s="16"/>
      <c r="M289" s="16"/>
      <c r="N289" s="16"/>
      <c r="O289" s="16"/>
    </row>
    <row r="290" spans="1:15">
      <c r="A290" s="11"/>
      <c r="B290" s="11"/>
      <c r="C290" s="12"/>
      <c r="D290" s="13"/>
      <c r="E290" s="13"/>
      <c r="J290" s="16"/>
      <c r="K290" s="16"/>
      <c r="L290" s="16"/>
      <c r="M290" s="16"/>
      <c r="N290" s="16"/>
      <c r="O290" s="16"/>
    </row>
    <row r="291" spans="1:15">
      <c r="A291" s="11"/>
      <c r="B291" s="11"/>
      <c r="C291" s="12"/>
      <c r="D291" s="13"/>
      <c r="E291" s="13"/>
      <c r="J291" s="16"/>
      <c r="K291" s="16"/>
      <c r="L291" s="16"/>
      <c r="M291" s="16"/>
      <c r="N291" s="16"/>
      <c r="O291" s="16"/>
    </row>
    <row r="292" spans="1:15">
      <c r="A292" s="11"/>
      <c r="B292" s="11"/>
      <c r="C292" s="12"/>
      <c r="D292" s="13"/>
      <c r="E292" s="13"/>
      <c r="J292" s="16"/>
      <c r="K292" s="16"/>
      <c r="L292" s="16"/>
      <c r="M292" s="16"/>
      <c r="N292" s="16"/>
      <c r="O292" s="16"/>
    </row>
    <row r="293" spans="1:15">
      <c r="A293" s="11"/>
      <c r="B293" s="11"/>
      <c r="C293" s="12"/>
      <c r="D293" s="13"/>
      <c r="E293" s="13"/>
      <c r="J293" s="16"/>
      <c r="K293" s="16"/>
      <c r="L293" s="16"/>
      <c r="M293" s="16"/>
      <c r="N293" s="16"/>
      <c r="O293" s="16"/>
    </row>
    <row r="294" spans="1:15">
      <c r="A294" s="11"/>
      <c r="B294" s="11"/>
      <c r="C294" s="12"/>
      <c r="D294" s="13"/>
      <c r="E294" s="13"/>
      <c r="J294" s="16"/>
      <c r="K294" s="16"/>
      <c r="L294" s="16"/>
      <c r="M294" s="16"/>
      <c r="N294" s="16"/>
      <c r="O294" s="16"/>
    </row>
    <row r="295" spans="1:15">
      <c r="A295" s="11"/>
      <c r="B295" s="11"/>
      <c r="C295" s="12"/>
      <c r="D295" s="13"/>
      <c r="E295" s="13"/>
      <c r="J295" s="16"/>
      <c r="K295" s="16"/>
      <c r="L295" s="16"/>
      <c r="M295" s="16"/>
      <c r="N295" s="16"/>
      <c r="O295" s="16"/>
    </row>
    <row r="296" spans="1:15">
      <c r="A296" s="11"/>
      <c r="B296" s="11"/>
      <c r="C296" s="12"/>
      <c r="D296" s="13"/>
      <c r="E296" s="13"/>
      <c r="J296" s="16"/>
      <c r="K296" s="16"/>
      <c r="L296" s="16"/>
      <c r="M296" s="16"/>
      <c r="N296" s="16"/>
      <c r="O296" s="16"/>
    </row>
    <row r="297" spans="1:15">
      <c r="A297" s="11"/>
      <c r="B297" s="11"/>
      <c r="C297" s="12"/>
      <c r="D297" s="13"/>
      <c r="E297" s="13"/>
      <c r="J297" s="16"/>
      <c r="K297" s="16"/>
      <c r="L297" s="16"/>
      <c r="M297" s="16"/>
      <c r="N297" s="16"/>
      <c r="O297" s="16"/>
    </row>
    <row r="298" spans="1:15">
      <c r="A298" s="11"/>
      <c r="B298" s="11"/>
      <c r="C298" s="12"/>
      <c r="D298" s="13"/>
      <c r="E298" s="13"/>
      <c r="J298" s="16"/>
      <c r="K298" s="16"/>
      <c r="L298" s="16"/>
      <c r="M298" s="16"/>
      <c r="N298" s="16"/>
      <c r="O298" s="16"/>
    </row>
    <row r="299" spans="1:15">
      <c r="A299" s="11"/>
      <c r="B299" s="11"/>
      <c r="C299" s="12"/>
      <c r="D299" s="13"/>
      <c r="E299" s="13"/>
      <c r="J299" s="16"/>
      <c r="K299" s="16"/>
      <c r="L299" s="16"/>
      <c r="M299" s="16"/>
      <c r="N299" s="16"/>
      <c r="O299" s="16"/>
    </row>
    <row r="300" spans="1:15">
      <c r="A300" s="11"/>
      <c r="B300" s="11"/>
      <c r="C300" s="12"/>
      <c r="D300" s="13"/>
      <c r="E300" s="13"/>
      <c r="J300" s="16"/>
      <c r="K300" s="16"/>
      <c r="L300" s="16"/>
      <c r="M300" s="16"/>
      <c r="N300" s="16"/>
      <c r="O300" s="16"/>
    </row>
    <row r="301" spans="1:15">
      <c r="A301" s="11"/>
      <c r="B301" s="11"/>
      <c r="C301" s="12"/>
      <c r="D301" s="13"/>
      <c r="E301" s="13"/>
      <c r="J301" s="16"/>
      <c r="K301" s="16"/>
      <c r="L301" s="16"/>
      <c r="M301" s="16"/>
      <c r="N301" s="16"/>
      <c r="O301" s="16"/>
    </row>
    <row r="302" spans="1:15">
      <c r="A302" s="11"/>
      <c r="B302" s="11"/>
      <c r="C302" s="12"/>
      <c r="D302" s="13"/>
      <c r="E302" s="13"/>
      <c r="J302" s="16"/>
      <c r="K302" s="16"/>
      <c r="L302" s="16"/>
      <c r="M302" s="16"/>
      <c r="N302" s="16"/>
      <c r="O302" s="16"/>
    </row>
    <row r="303" spans="1:15">
      <c r="A303" s="11"/>
      <c r="B303" s="11"/>
      <c r="C303" s="12"/>
      <c r="D303" s="13"/>
      <c r="E303" s="13"/>
      <c r="J303" s="16"/>
      <c r="K303" s="16"/>
      <c r="L303" s="16"/>
      <c r="M303" s="16"/>
      <c r="N303" s="16"/>
      <c r="O303" s="16"/>
    </row>
    <row r="304" spans="1:15">
      <c r="A304" s="11"/>
      <c r="B304" s="11"/>
      <c r="C304" s="12"/>
      <c r="D304" s="13"/>
      <c r="E304" s="13"/>
      <c r="J304" s="16"/>
      <c r="K304" s="16"/>
      <c r="L304" s="16"/>
      <c r="M304" s="16"/>
      <c r="N304" s="16"/>
      <c r="O304" s="16"/>
    </row>
    <row r="305" spans="1:15">
      <c r="A305" s="11"/>
      <c r="B305" s="11"/>
      <c r="C305" s="12"/>
      <c r="D305" s="13"/>
      <c r="E305" s="13"/>
      <c r="J305" s="16"/>
      <c r="K305" s="16"/>
      <c r="L305" s="16"/>
      <c r="M305" s="16"/>
      <c r="N305" s="16"/>
      <c r="O305" s="16"/>
    </row>
    <row r="306" spans="1:15">
      <c r="A306" s="11"/>
      <c r="B306" s="11"/>
      <c r="C306" s="12"/>
      <c r="D306" s="13"/>
      <c r="E306" s="13"/>
      <c r="J306" s="16"/>
      <c r="K306" s="16"/>
      <c r="L306" s="16"/>
      <c r="M306" s="16"/>
      <c r="N306" s="16"/>
      <c r="O306" s="16"/>
    </row>
    <row r="307" spans="1:15">
      <c r="A307" s="11"/>
      <c r="B307" s="11"/>
      <c r="C307" s="12"/>
      <c r="D307" s="13"/>
      <c r="E307" s="13"/>
      <c r="J307" s="16"/>
      <c r="K307" s="16"/>
      <c r="L307" s="16"/>
      <c r="M307" s="16"/>
      <c r="N307" s="16"/>
      <c r="O307" s="16"/>
    </row>
    <row r="308" spans="1:15">
      <c r="A308" s="11"/>
      <c r="B308" s="11"/>
      <c r="C308" s="12"/>
      <c r="D308" s="13"/>
      <c r="E308" s="13"/>
      <c r="J308" s="16"/>
      <c r="K308" s="16"/>
      <c r="L308" s="16"/>
      <c r="M308" s="16"/>
      <c r="N308" s="16"/>
      <c r="O308" s="16"/>
    </row>
    <row r="309" spans="1:15">
      <c r="A309" s="11"/>
      <c r="B309" s="11"/>
      <c r="C309" s="12"/>
      <c r="D309" s="13"/>
      <c r="E309" s="13"/>
      <c r="J309" s="16"/>
      <c r="K309" s="16"/>
      <c r="L309" s="16"/>
      <c r="M309" s="16"/>
      <c r="N309" s="16"/>
      <c r="O309" s="16"/>
    </row>
    <row r="310" spans="1:15">
      <c r="A310" s="11"/>
      <c r="B310" s="11"/>
      <c r="C310" s="12"/>
      <c r="D310" s="13"/>
      <c r="E310" s="13"/>
      <c r="J310" s="16"/>
      <c r="K310" s="16"/>
      <c r="L310" s="16"/>
      <c r="M310" s="16"/>
      <c r="N310" s="16"/>
      <c r="O310" s="16"/>
    </row>
    <row r="311" spans="1:15">
      <c r="A311" s="11"/>
      <c r="B311" s="11"/>
      <c r="C311" s="12"/>
      <c r="D311" s="13"/>
      <c r="E311" s="13"/>
      <c r="J311" s="16"/>
      <c r="K311" s="16"/>
      <c r="L311" s="16"/>
      <c r="M311" s="16"/>
      <c r="N311" s="16"/>
      <c r="O311" s="16"/>
    </row>
    <row r="312" spans="1:15">
      <c r="A312" s="11"/>
      <c r="B312" s="11"/>
      <c r="C312" s="12"/>
      <c r="D312" s="13"/>
      <c r="E312" s="13"/>
      <c r="J312" s="16"/>
      <c r="K312" s="16"/>
      <c r="L312" s="16"/>
      <c r="M312" s="16"/>
      <c r="N312" s="16"/>
      <c r="O312" s="16"/>
    </row>
    <row r="313" spans="1:15">
      <c r="A313" s="11"/>
      <c r="B313" s="11"/>
      <c r="C313" s="12"/>
      <c r="D313" s="13"/>
      <c r="E313" s="13"/>
      <c r="J313" s="16"/>
      <c r="K313" s="16"/>
      <c r="L313" s="16"/>
      <c r="M313" s="16"/>
      <c r="N313" s="16"/>
      <c r="O313" s="16"/>
    </row>
    <row r="314" spans="1:15">
      <c r="A314" s="11"/>
      <c r="B314" s="11"/>
      <c r="C314" s="12"/>
      <c r="D314" s="13"/>
      <c r="E314" s="13"/>
      <c r="J314" s="16"/>
      <c r="K314" s="16"/>
      <c r="L314" s="16"/>
      <c r="M314" s="16"/>
      <c r="N314" s="16"/>
      <c r="O314" s="16"/>
    </row>
    <row r="315" spans="1:15">
      <c r="A315" s="11"/>
      <c r="B315" s="11"/>
      <c r="C315" s="12"/>
      <c r="D315" s="13"/>
      <c r="E315" s="13"/>
      <c r="J315" s="16"/>
      <c r="K315" s="16"/>
      <c r="L315" s="16"/>
      <c r="M315" s="16"/>
      <c r="N315" s="16"/>
      <c r="O315" s="16"/>
    </row>
    <row r="316" spans="1:15">
      <c r="A316" s="11"/>
      <c r="B316" s="11"/>
      <c r="C316" s="12"/>
      <c r="D316" s="13"/>
      <c r="E316" s="13"/>
      <c r="J316" s="16"/>
      <c r="K316" s="16"/>
      <c r="L316" s="16"/>
      <c r="M316" s="16"/>
      <c r="N316" s="16"/>
      <c r="O316" s="16"/>
    </row>
    <row r="317" spans="1:15">
      <c r="A317" s="11"/>
      <c r="B317" s="11"/>
      <c r="C317" s="12"/>
      <c r="D317" s="13"/>
      <c r="E317" s="13"/>
      <c r="J317" s="16"/>
      <c r="K317" s="16"/>
      <c r="L317" s="16"/>
      <c r="M317" s="16"/>
      <c r="N317" s="16"/>
      <c r="O317" s="16"/>
    </row>
    <row r="318" spans="1:15">
      <c r="A318" s="11"/>
      <c r="B318" s="11"/>
      <c r="C318" s="12"/>
      <c r="D318" s="13"/>
      <c r="E318" s="13"/>
      <c r="J318" s="16"/>
      <c r="K318" s="16"/>
      <c r="L318" s="16"/>
      <c r="M318" s="16"/>
      <c r="N318" s="16"/>
      <c r="O318" s="16"/>
    </row>
    <row r="319" spans="1:15">
      <c r="A319" s="11"/>
      <c r="B319" s="11"/>
      <c r="C319" s="12"/>
      <c r="D319" s="13"/>
      <c r="E319" s="13"/>
      <c r="J319" s="16"/>
      <c r="K319" s="16"/>
      <c r="L319" s="16"/>
      <c r="M319" s="16"/>
      <c r="N319" s="16"/>
      <c r="O319" s="16"/>
    </row>
    <row r="320" spans="1:15">
      <c r="A320" s="11"/>
      <c r="B320" s="11"/>
      <c r="C320" s="12"/>
      <c r="D320" s="13"/>
      <c r="E320" s="13"/>
      <c r="J320" s="16"/>
      <c r="K320" s="16"/>
      <c r="L320" s="16"/>
      <c r="M320" s="16"/>
      <c r="N320" s="16"/>
      <c r="O320" s="16"/>
    </row>
    <row r="321" spans="1:15">
      <c r="A321" s="11"/>
      <c r="B321" s="11"/>
      <c r="C321" s="12"/>
      <c r="D321" s="13"/>
      <c r="E321" s="13"/>
      <c r="J321" s="16"/>
      <c r="K321" s="16"/>
      <c r="L321" s="16"/>
      <c r="M321" s="16"/>
      <c r="N321" s="16"/>
      <c r="O321" s="16"/>
    </row>
    <row r="322" spans="1:15">
      <c r="A322" s="11"/>
      <c r="B322" s="11"/>
      <c r="C322" s="12"/>
      <c r="D322" s="13"/>
      <c r="E322" s="13"/>
      <c r="J322" s="16"/>
      <c r="K322" s="16"/>
      <c r="L322" s="16"/>
      <c r="M322" s="16"/>
      <c r="N322" s="16"/>
      <c r="O322" s="16"/>
    </row>
    <row r="323" spans="1:15">
      <c r="A323" s="11"/>
      <c r="B323" s="11"/>
      <c r="C323" s="12"/>
      <c r="D323" s="13"/>
      <c r="E323" s="13"/>
      <c r="J323" s="16"/>
      <c r="K323" s="16"/>
      <c r="L323" s="16"/>
      <c r="M323" s="16"/>
      <c r="N323" s="16"/>
      <c r="O323" s="16"/>
    </row>
    <row r="324" spans="1:15">
      <c r="A324" s="11"/>
      <c r="B324" s="11"/>
      <c r="C324" s="12"/>
      <c r="D324" s="13"/>
      <c r="E324" s="13"/>
      <c r="J324" s="16"/>
      <c r="K324" s="16"/>
      <c r="L324" s="16"/>
      <c r="M324" s="16"/>
      <c r="N324" s="16"/>
      <c r="O324" s="16"/>
    </row>
    <row r="325" spans="1:15">
      <c r="A325" s="11"/>
      <c r="B325" s="11"/>
      <c r="C325" s="12"/>
      <c r="D325" s="13"/>
      <c r="E325" s="13"/>
      <c r="J325" s="16"/>
      <c r="K325" s="16"/>
      <c r="L325" s="16"/>
      <c r="M325" s="16"/>
      <c r="N325" s="16"/>
      <c r="O325" s="16"/>
    </row>
    <row r="326" spans="1:15">
      <c r="A326" s="11"/>
      <c r="B326" s="11"/>
      <c r="C326" s="12"/>
      <c r="D326" s="13"/>
      <c r="E326" s="13"/>
      <c r="J326" s="16"/>
      <c r="K326" s="16"/>
      <c r="L326" s="16"/>
      <c r="M326" s="16"/>
      <c r="N326" s="16"/>
      <c r="O326" s="16"/>
    </row>
    <row r="327" spans="1:15">
      <c r="A327" s="11"/>
      <c r="B327" s="11"/>
      <c r="C327" s="12"/>
      <c r="D327" s="13"/>
      <c r="E327" s="13"/>
      <c r="J327" s="16"/>
      <c r="K327" s="16"/>
      <c r="L327" s="16"/>
      <c r="M327" s="16"/>
      <c r="N327" s="16"/>
      <c r="O327" s="16"/>
    </row>
    <row r="328" spans="1:15">
      <c r="A328" s="11"/>
      <c r="B328" s="11"/>
      <c r="C328" s="12"/>
      <c r="D328" s="13"/>
      <c r="E328" s="13"/>
      <c r="J328" s="16"/>
      <c r="K328" s="16"/>
      <c r="L328" s="16"/>
      <c r="M328" s="16"/>
      <c r="N328" s="16"/>
      <c r="O328" s="16"/>
    </row>
    <row r="329" spans="1:15">
      <c r="A329" s="11"/>
      <c r="B329" s="11"/>
      <c r="C329" s="12"/>
      <c r="D329" s="13"/>
      <c r="E329" s="13"/>
      <c r="J329" s="16"/>
      <c r="K329" s="16"/>
      <c r="L329" s="16"/>
      <c r="M329" s="16"/>
      <c r="N329" s="16"/>
      <c r="O329" s="16"/>
    </row>
    <row r="330" spans="1:15">
      <c r="A330" s="11"/>
      <c r="B330" s="11"/>
      <c r="C330" s="12"/>
      <c r="D330" s="13"/>
      <c r="E330" s="13"/>
      <c r="J330" s="16"/>
      <c r="K330" s="16"/>
      <c r="L330" s="16"/>
      <c r="M330" s="16"/>
      <c r="N330" s="16"/>
      <c r="O330" s="16"/>
    </row>
    <row r="331" spans="1:15">
      <c r="A331" s="11"/>
      <c r="B331" s="11"/>
      <c r="C331" s="12"/>
      <c r="D331" s="13"/>
      <c r="E331" s="13"/>
      <c r="J331" s="16"/>
      <c r="K331" s="16"/>
      <c r="L331" s="16"/>
      <c r="M331" s="16"/>
      <c r="N331" s="16"/>
      <c r="O331" s="16"/>
    </row>
    <row r="332" spans="1:15">
      <c r="A332" s="11"/>
      <c r="B332" s="11"/>
      <c r="C332" s="12"/>
      <c r="D332" s="13"/>
      <c r="E332" s="13"/>
      <c r="J332" s="16"/>
      <c r="K332" s="16"/>
      <c r="L332" s="16"/>
      <c r="M332" s="16"/>
      <c r="N332" s="16"/>
      <c r="O332" s="16"/>
    </row>
    <row r="333" spans="1:15">
      <c r="A333" s="11"/>
      <c r="B333" s="11"/>
      <c r="C333" s="12"/>
      <c r="D333" s="13"/>
      <c r="E333" s="13"/>
      <c r="J333" s="16"/>
      <c r="K333" s="16"/>
      <c r="L333" s="16"/>
      <c r="M333" s="16"/>
      <c r="N333" s="16"/>
      <c r="O333" s="16"/>
    </row>
    <row r="334" spans="1:15">
      <c r="A334" s="11"/>
      <c r="B334" s="11"/>
      <c r="C334" s="12"/>
      <c r="D334" s="13"/>
      <c r="E334" s="13"/>
      <c r="J334" s="16"/>
      <c r="K334" s="16"/>
      <c r="L334" s="16"/>
      <c r="M334" s="16"/>
      <c r="N334" s="16"/>
      <c r="O334" s="16"/>
    </row>
    <row r="335" spans="1:15">
      <c r="A335" s="11"/>
      <c r="B335" s="11"/>
      <c r="C335" s="12"/>
      <c r="D335" s="13"/>
      <c r="E335" s="13"/>
      <c r="J335" s="16"/>
      <c r="K335" s="16"/>
      <c r="L335" s="16"/>
      <c r="M335" s="16"/>
      <c r="N335" s="16"/>
      <c r="O335" s="16"/>
    </row>
    <row r="336" spans="1:15">
      <c r="A336" s="11"/>
      <c r="B336" s="11"/>
      <c r="C336" s="12"/>
      <c r="D336" s="13"/>
      <c r="E336" s="13"/>
      <c r="J336" s="16"/>
      <c r="K336" s="16"/>
      <c r="L336" s="16"/>
      <c r="M336" s="16"/>
      <c r="N336" s="16"/>
      <c r="O336" s="16"/>
    </row>
    <row r="337" spans="1:15">
      <c r="A337" s="11"/>
      <c r="B337" s="11"/>
      <c r="C337" s="12"/>
      <c r="D337" s="13"/>
      <c r="E337" s="13"/>
      <c r="J337" s="16"/>
      <c r="K337" s="16"/>
      <c r="L337" s="16"/>
      <c r="M337" s="16"/>
      <c r="N337" s="16"/>
      <c r="O337" s="16"/>
    </row>
    <row r="338" spans="1:15">
      <c r="A338" s="11"/>
      <c r="B338" s="11"/>
      <c r="C338" s="12"/>
      <c r="D338" s="13"/>
      <c r="E338" s="13"/>
      <c r="J338" s="16"/>
      <c r="K338" s="16"/>
      <c r="L338" s="16"/>
      <c r="M338" s="16"/>
      <c r="N338" s="16"/>
      <c r="O338" s="16"/>
    </row>
    <row r="339" spans="1:15">
      <c r="A339" s="11"/>
      <c r="B339" s="11"/>
      <c r="C339" s="12"/>
      <c r="D339" s="13"/>
      <c r="E339" s="13"/>
      <c r="J339" s="16"/>
      <c r="K339" s="16"/>
      <c r="L339" s="16"/>
      <c r="M339" s="16"/>
      <c r="N339" s="16"/>
      <c r="O339" s="16"/>
    </row>
    <row r="340" spans="1:15">
      <c r="A340" s="11"/>
      <c r="B340" s="11"/>
      <c r="C340" s="12"/>
      <c r="D340" s="13"/>
      <c r="E340" s="13"/>
      <c r="J340" s="16"/>
      <c r="K340" s="16"/>
      <c r="L340" s="16"/>
      <c r="M340" s="16"/>
      <c r="N340" s="16"/>
      <c r="O340" s="16"/>
    </row>
    <row r="341" spans="1:15">
      <c r="A341" s="11"/>
      <c r="B341" s="11"/>
      <c r="C341" s="12"/>
      <c r="D341" s="13"/>
      <c r="E341" s="13"/>
      <c r="J341" s="16"/>
      <c r="K341" s="16"/>
      <c r="L341" s="16"/>
      <c r="M341" s="16"/>
      <c r="N341" s="16"/>
      <c r="O341" s="16"/>
    </row>
    <row r="342" spans="1:15">
      <c r="A342" s="11"/>
      <c r="B342" s="11"/>
      <c r="C342" s="12"/>
      <c r="D342" s="13"/>
      <c r="E342" s="13"/>
      <c r="J342" s="16"/>
      <c r="K342" s="16"/>
      <c r="L342" s="16"/>
      <c r="M342" s="16"/>
      <c r="N342" s="16"/>
      <c r="O342" s="16"/>
    </row>
    <row r="343" spans="1:15">
      <c r="A343" s="11"/>
      <c r="B343" s="11"/>
      <c r="C343" s="12"/>
      <c r="D343" s="13"/>
      <c r="E343" s="13"/>
      <c r="J343" s="16"/>
      <c r="K343" s="16"/>
      <c r="L343" s="16"/>
      <c r="M343" s="16"/>
      <c r="N343" s="16"/>
      <c r="O343" s="16"/>
    </row>
    <row r="344" spans="1:15">
      <c r="A344" s="11"/>
      <c r="B344" s="11"/>
      <c r="C344" s="12"/>
      <c r="D344" s="13"/>
      <c r="E344" s="13"/>
      <c r="J344" s="16"/>
      <c r="K344" s="16"/>
      <c r="L344" s="16"/>
      <c r="M344" s="16"/>
      <c r="N344" s="16"/>
      <c r="O344" s="16"/>
    </row>
    <row r="345" spans="1:15">
      <c r="A345" s="11"/>
      <c r="B345" s="11"/>
      <c r="C345" s="12"/>
      <c r="D345" s="13"/>
      <c r="E345" s="13"/>
      <c r="J345" s="16"/>
      <c r="K345" s="16"/>
      <c r="L345" s="16"/>
      <c r="M345" s="16"/>
      <c r="N345" s="16"/>
      <c r="O345" s="16"/>
    </row>
    <row r="346" spans="1:15">
      <c r="A346" s="11"/>
      <c r="B346" s="11"/>
      <c r="C346" s="12"/>
      <c r="D346" s="13"/>
      <c r="E346" s="13"/>
      <c r="J346" s="16"/>
      <c r="K346" s="16"/>
      <c r="L346" s="16"/>
      <c r="M346" s="16"/>
      <c r="N346" s="16"/>
      <c r="O346" s="16"/>
    </row>
    <row r="347" spans="1:15">
      <c r="A347" s="11"/>
      <c r="B347" s="11"/>
      <c r="C347" s="12"/>
      <c r="D347" s="13"/>
      <c r="E347" s="13"/>
      <c r="J347" s="16"/>
      <c r="K347" s="16"/>
      <c r="L347" s="16"/>
      <c r="M347" s="16"/>
      <c r="N347" s="16"/>
      <c r="O347" s="16"/>
    </row>
    <row r="348" spans="1:15">
      <c r="A348" s="11"/>
      <c r="B348" s="11"/>
      <c r="C348" s="12"/>
      <c r="D348" s="13"/>
      <c r="E348" s="13"/>
      <c r="J348" s="16"/>
      <c r="K348" s="16"/>
      <c r="L348" s="16"/>
      <c r="M348" s="16"/>
      <c r="N348" s="16"/>
      <c r="O348" s="16"/>
    </row>
    <row r="349" spans="1:15">
      <c r="A349" s="11"/>
      <c r="B349" s="11"/>
      <c r="C349" s="12"/>
      <c r="D349" s="13"/>
      <c r="E349" s="13"/>
      <c r="J349" s="16"/>
      <c r="K349" s="16"/>
      <c r="L349" s="16"/>
      <c r="M349" s="16"/>
      <c r="N349" s="16"/>
      <c r="O349" s="16"/>
    </row>
    <row r="350" spans="1:15">
      <c r="A350" s="11"/>
      <c r="B350" s="11"/>
      <c r="C350" s="12"/>
      <c r="D350" s="13"/>
      <c r="E350" s="13"/>
      <c r="J350" s="16"/>
      <c r="K350" s="16"/>
      <c r="L350" s="16"/>
      <c r="M350" s="16"/>
      <c r="N350" s="16"/>
      <c r="O350" s="16"/>
    </row>
    <row r="351" spans="1:15">
      <c r="A351" s="11"/>
      <c r="B351" s="11"/>
      <c r="C351" s="12"/>
      <c r="D351" s="13"/>
      <c r="E351" s="13"/>
      <c r="J351" s="16"/>
      <c r="K351" s="16"/>
      <c r="L351" s="16"/>
      <c r="M351" s="16"/>
      <c r="N351" s="16"/>
      <c r="O351" s="16"/>
    </row>
    <row r="352" spans="1:15">
      <c r="A352" s="11"/>
      <c r="B352" s="11"/>
      <c r="C352" s="12"/>
      <c r="D352" s="13"/>
      <c r="E352" s="13"/>
      <c r="J352" s="16"/>
      <c r="K352" s="16"/>
      <c r="L352" s="16"/>
      <c r="M352" s="16"/>
      <c r="N352" s="16"/>
      <c r="O352" s="16"/>
    </row>
    <row r="353" spans="1:15">
      <c r="A353" s="11"/>
      <c r="B353" s="11"/>
      <c r="C353" s="12"/>
      <c r="D353" s="13"/>
      <c r="E353" s="13"/>
      <c r="J353" s="16"/>
      <c r="K353" s="16"/>
      <c r="L353" s="16"/>
      <c r="M353" s="16"/>
      <c r="N353" s="16"/>
      <c r="O353" s="16"/>
    </row>
    <row r="354" spans="1:15">
      <c r="A354" s="11"/>
      <c r="B354" s="11"/>
      <c r="C354" s="12"/>
      <c r="D354" s="13"/>
      <c r="E354" s="13"/>
      <c r="J354" s="16"/>
      <c r="K354" s="16"/>
      <c r="L354" s="16"/>
      <c r="M354" s="16"/>
      <c r="N354" s="16"/>
      <c r="O354" s="16"/>
    </row>
    <row r="355" spans="1:15">
      <c r="A355" s="11"/>
      <c r="B355" s="11"/>
      <c r="C355" s="12"/>
      <c r="D355" s="13"/>
      <c r="E355" s="13"/>
      <c r="J355" s="16"/>
      <c r="K355" s="16"/>
      <c r="L355" s="16"/>
      <c r="M355" s="16"/>
      <c r="N355" s="16"/>
      <c r="O355" s="16"/>
    </row>
    <row r="356" spans="1:15">
      <c r="A356" s="11"/>
      <c r="B356" s="11"/>
      <c r="C356" s="12"/>
      <c r="D356" s="13"/>
      <c r="E356" s="13"/>
      <c r="J356" s="16"/>
      <c r="K356" s="16"/>
      <c r="L356" s="16"/>
      <c r="M356" s="16"/>
      <c r="N356" s="16"/>
      <c r="O356" s="16"/>
    </row>
    <row r="357" spans="1:15">
      <c r="A357" s="11"/>
      <c r="B357" s="11"/>
      <c r="C357" s="12"/>
      <c r="D357" s="13"/>
      <c r="E357" s="13"/>
      <c r="J357" s="16"/>
      <c r="K357" s="16"/>
      <c r="L357" s="16"/>
      <c r="M357" s="16"/>
      <c r="N357" s="16"/>
      <c r="O357" s="16"/>
    </row>
    <row r="358" spans="1:15">
      <c r="A358" s="11"/>
      <c r="B358" s="11"/>
      <c r="C358" s="12"/>
      <c r="D358" s="13"/>
      <c r="E358" s="13"/>
      <c r="J358" s="16"/>
      <c r="K358" s="16"/>
      <c r="L358" s="16"/>
      <c r="M358" s="16"/>
      <c r="N358" s="16"/>
      <c r="O358" s="16"/>
    </row>
    <row r="359" spans="1:15">
      <c r="A359" s="11"/>
      <c r="B359" s="11"/>
      <c r="C359" s="12"/>
      <c r="D359" s="13"/>
      <c r="E359" s="13"/>
      <c r="J359" s="16"/>
      <c r="K359" s="16"/>
      <c r="L359" s="16"/>
      <c r="M359" s="16"/>
      <c r="N359" s="16"/>
      <c r="O359" s="16"/>
    </row>
    <row r="360" spans="1:15">
      <c r="A360" s="11"/>
      <c r="B360" s="11"/>
      <c r="C360" s="12"/>
      <c r="D360" s="13"/>
      <c r="E360" s="13"/>
      <c r="J360" s="16"/>
      <c r="K360" s="16"/>
      <c r="L360" s="16"/>
      <c r="M360" s="16"/>
      <c r="N360" s="16"/>
      <c r="O360" s="16"/>
    </row>
    <row r="361" spans="1:15">
      <c r="A361" s="11"/>
      <c r="B361" s="11"/>
      <c r="C361" s="12"/>
      <c r="D361" s="13"/>
      <c r="E361" s="13"/>
      <c r="J361" s="16"/>
      <c r="K361" s="16"/>
      <c r="L361" s="16"/>
      <c r="M361" s="16"/>
      <c r="N361" s="16"/>
      <c r="O361" s="16"/>
    </row>
    <row r="362" spans="1:15">
      <c r="A362" s="11"/>
      <c r="B362" s="11"/>
      <c r="C362" s="12"/>
      <c r="D362" s="13"/>
      <c r="E362" s="13"/>
      <c r="J362" s="16"/>
      <c r="K362" s="16"/>
      <c r="L362" s="16"/>
      <c r="M362" s="16"/>
      <c r="N362" s="16"/>
      <c r="O362" s="16"/>
    </row>
    <row r="363" spans="1:15">
      <c r="A363" s="11"/>
      <c r="B363" s="11"/>
      <c r="C363" s="12"/>
      <c r="D363" s="13"/>
      <c r="E363" s="13"/>
      <c r="J363" s="16"/>
      <c r="K363" s="16"/>
      <c r="L363" s="16"/>
      <c r="M363" s="16"/>
      <c r="N363" s="16"/>
      <c r="O363" s="16"/>
    </row>
    <row r="364" spans="1:15">
      <c r="A364" s="11"/>
      <c r="B364" s="11"/>
      <c r="C364" s="12"/>
      <c r="D364" s="13"/>
      <c r="E364" s="13"/>
      <c r="J364" s="16"/>
      <c r="K364" s="16"/>
      <c r="L364" s="16"/>
      <c r="M364" s="16"/>
      <c r="N364" s="16"/>
      <c r="O364" s="16"/>
    </row>
    <row r="365" spans="1:15">
      <c r="A365" s="11"/>
      <c r="B365" s="11"/>
      <c r="C365" s="12"/>
      <c r="D365" s="13"/>
      <c r="E365" s="13"/>
      <c r="J365" s="16"/>
      <c r="K365" s="16"/>
      <c r="L365" s="16"/>
      <c r="M365" s="16"/>
      <c r="N365" s="16"/>
      <c r="O365" s="16"/>
    </row>
    <row r="366" spans="1:15">
      <c r="A366" s="11"/>
      <c r="B366" s="11"/>
      <c r="C366" s="12"/>
      <c r="D366" s="13"/>
      <c r="E366" s="13"/>
      <c r="J366" s="16"/>
      <c r="K366" s="16"/>
      <c r="L366" s="16"/>
      <c r="M366" s="16"/>
      <c r="N366" s="16"/>
      <c r="O366" s="16"/>
    </row>
    <row r="367" spans="1:15">
      <c r="A367" s="11"/>
      <c r="B367" s="11"/>
      <c r="C367" s="12"/>
      <c r="D367" s="13"/>
      <c r="E367" s="13"/>
      <c r="J367" s="16"/>
      <c r="K367" s="16"/>
      <c r="L367" s="16"/>
      <c r="M367" s="16"/>
      <c r="N367" s="16"/>
      <c r="O367" s="16"/>
    </row>
    <row r="368" spans="1:15">
      <c r="A368" s="11"/>
      <c r="B368" s="11"/>
      <c r="C368" s="12"/>
      <c r="D368" s="13"/>
      <c r="E368" s="13"/>
      <c r="J368" s="16"/>
      <c r="K368" s="16"/>
      <c r="L368" s="16"/>
      <c r="M368" s="16"/>
      <c r="N368" s="16"/>
      <c r="O368" s="16"/>
    </row>
    <row r="369" spans="1:15">
      <c r="A369" s="11"/>
      <c r="B369" s="11"/>
      <c r="C369" s="12"/>
      <c r="D369" s="13"/>
      <c r="E369" s="13"/>
      <c r="J369" s="16"/>
      <c r="K369" s="16"/>
      <c r="L369" s="16"/>
      <c r="M369" s="16"/>
      <c r="N369" s="16"/>
      <c r="O369" s="16"/>
    </row>
    <row r="370" spans="1:15">
      <c r="A370" s="11"/>
      <c r="B370" s="11"/>
      <c r="C370" s="12"/>
      <c r="D370" s="13"/>
      <c r="E370" s="13"/>
      <c r="J370" s="16"/>
      <c r="K370" s="16"/>
      <c r="L370" s="16"/>
      <c r="M370" s="16"/>
      <c r="N370" s="16"/>
      <c r="O370" s="16"/>
    </row>
    <row r="371" spans="1:15">
      <c r="A371" s="11"/>
      <c r="B371" s="11"/>
      <c r="C371" s="12"/>
      <c r="D371" s="13"/>
      <c r="E371" s="13"/>
      <c r="J371" s="16"/>
      <c r="K371" s="16"/>
      <c r="L371" s="16"/>
      <c r="M371" s="16"/>
      <c r="N371" s="16"/>
      <c r="O371" s="16"/>
    </row>
    <row r="372" spans="1:15">
      <c r="A372" s="11"/>
      <c r="B372" s="11"/>
      <c r="C372" s="12"/>
      <c r="D372" s="13"/>
      <c r="E372" s="13"/>
      <c r="J372" s="16"/>
      <c r="K372" s="16"/>
      <c r="L372" s="16"/>
      <c r="M372" s="16"/>
      <c r="N372" s="16"/>
      <c r="O372" s="16"/>
    </row>
    <row r="373" spans="1:15">
      <c r="A373" s="11"/>
      <c r="B373" s="11"/>
      <c r="C373" s="12"/>
      <c r="D373" s="13"/>
      <c r="E373" s="13"/>
      <c r="J373" s="16"/>
      <c r="K373" s="16"/>
      <c r="L373" s="16"/>
      <c r="M373" s="16"/>
      <c r="N373" s="16"/>
      <c r="O373" s="16"/>
    </row>
    <row r="374" spans="1:15">
      <c r="A374" s="11"/>
      <c r="B374" s="11"/>
      <c r="C374" s="12"/>
      <c r="D374" s="13"/>
      <c r="E374" s="13"/>
      <c r="J374" s="16"/>
      <c r="K374" s="16"/>
      <c r="L374" s="16"/>
      <c r="M374" s="16"/>
      <c r="N374" s="16"/>
      <c r="O374" s="16"/>
    </row>
    <row r="375" spans="1:15">
      <c r="A375" s="11"/>
      <c r="B375" s="11"/>
      <c r="C375" s="12"/>
      <c r="D375" s="13"/>
      <c r="E375" s="13"/>
      <c r="J375" s="16"/>
      <c r="K375" s="16"/>
      <c r="L375" s="16"/>
      <c r="M375" s="16"/>
      <c r="N375" s="16"/>
      <c r="O375" s="16"/>
    </row>
    <row r="376" spans="1:15">
      <c r="A376" s="2"/>
      <c r="B376" s="14"/>
      <c r="C376" s="13"/>
      <c r="D376" s="13"/>
      <c r="E376" s="13"/>
      <c r="J376" s="16"/>
      <c r="K376" s="16"/>
      <c r="L376" s="16"/>
      <c r="M376" s="16"/>
      <c r="N376" s="16"/>
      <c r="O376" s="16"/>
    </row>
    <row r="377" spans="1:15">
      <c r="A377" s="2"/>
      <c r="B377" s="14"/>
      <c r="C377" s="13"/>
      <c r="D377" s="13"/>
      <c r="E377" s="13"/>
      <c r="J377" s="16"/>
      <c r="K377" s="16"/>
      <c r="L377" s="16"/>
      <c r="M377" s="16"/>
      <c r="N377" s="16"/>
      <c r="O377" s="16"/>
    </row>
    <row r="378" spans="1:15">
      <c r="A378" s="2"/>
      <c r="B378" s="14"/>
      <c r="C378" s="13"/>
      <c r="D378" s="13"/>
      <c r="E378" s="13"/>
      <c r="J378" s="16"/>
      <c r="K378" s="16"/>
      <c r="L378" s="16"/>
      <c r="M378" s="16"/>
      <c r="N378" s="16"/>
      <c r="O378" s="16"/>
    </row>
    <row r="379" spans="1:15">
      <c r="A379" s="2"/>
      <c r="B379" s="14"/>
      <c r="C379" s="13"/>
      <c r="D379" s="13"/>
      <c r="E379" s="13"/>
      <c r="J379" s="16"/>
      <c r="K379" s="16"/>
      <c r="L379" s="16"/>
      <c r="M379" s="16"/>
      <c r="N379" s="16"/>
      <c r="O379" s="16"/>
    </row>
    <row r="380" spans="1:15">
      <c r="A380" s="2"/>
      <c r="B380" s="14"/>
      <c r="C380" s="13"/>
      <c r="D380" s="13"/>
      <c r="E380" s="13"/>
      <c r="J380" s="16"/>
      <c r="K380" s="16"/>
      <c r="L380" s="16"/>
      <c r="M380" s="16"/>
      <c r="N380" s="16"/>
      <c r="O380" s="16"/>
    </row>
    <row r="381" spans="1:15">
      <c r="A381" s="2"/>
      <c r="B381" s="14"/>
      <c r="C381" s="13"/>
      <c r="D381" s="13"/>
      <c r="E381" s="13"/>
      <c r="J381" s="16"/>
      <c r="K381" s="16"/>
      <c r="L381" s="16"/>
      <c r="M381" s="16"/>
      <c r="N381" s="16"/>
      <c r="O381" s="16"/>
    </row>
    <row r="382" spans="1:15">
      <c r="A382" s="2"/>
      <c r="B382" s="14"/>
      <c r="C382" s="13"/>
      <c r="D382" s="13"/>
      <c r="E382" s="13"/>
      <c r="J382" s="16"/>
      <c r="K382" s="16"/>
      <c r="L382" s="16"/>
      <c r="M382" s="16"/>
      <c r="N382" s="16"/>
      <c r="O382" s="16"/>
    </row>
    <row r="383" spans="1:15">
      <c r="A383" s="2"/>
      <c r="B383" s="14"/>
      <c r="C383" s="13"/>
      <c r="D383" s="13"/>
      <c r="E383" s="13"/>
      <c r="J383" s="16"/>
      <c r="K383" s="16"/>
      <c r="L383" s="16"/>
      <c r="M383" s="16"/>
      <c r="N383" s="16"/>
      <c r="O383" s="16"/>
    </row>
    <row r="384" spans="1:15">
      <c r="A384" s="2"/>
      <c r="B384" s="14"/>
      <c r="C384" s="13"/>
      <c r="D384" s="13"/>
      <c r="E384" s="13"/>
      <c r="J384" s="16"/>
      <c r="K384" s="16"/>
      <c r="L384" s="16"/>
      <c r="M384" s="16"/>
      <c r="N384" s="16"/>
      <c r="O384" s="16"/>
    </row>
    <row r="385" spans="1:15">
      <c r="A385" s="2"/>
      <c r="B385" s="14"/>
      <c r="C385" s="13"/>
      <c r="D385" s="13"/>
      <c r="E385" s="13"/>
      <c r="J385" s="16"/>
      <c r="K385" s="16"/>
      <c r="L385" s="16"/>
      <c r="M385" s="16"/>
      <c r="N385" s="16"/>
      <c r="O385" s="16"/>
    </row>
    <row r="386" spans="1:15">
      <c r="A386" s="2"/>
      <c r="B386" s="14"/>
      <c r="C386" s="13"/>
      <c r="D386" s="13"/>
      <c r="E386" s="13"/>
      <c r="J386" s="16"/>
      <c r="K386" s="16"/>
      <c r="L386" s="16"/>
      <c r="M386" s="16"/>
      <c r="N386" s="16"/>
      <c r="O386" s="16"/>
    </row>
    <row r="387" spans="1:15">
      <c r="A387" s="2"/>
      <c r="B387" s="14"/>
      <c r="C387" s="13"/>
      <c r="D387" s="13"/>
      <c r="E387" s="13"/>
      <c r="J387" s="16"/>
      <c r="K387" s="16"/>
      <c r="L387" s="16"/>
      <c r="M387" s="16"/>
      <c r="N387" s="16"/>
      <c r="O387" s="16"/>
    </row>
    <row r="388" spans="1:15">
      <c r="A388" s="2"/>
      <c r="B388" s="14"/>
      <c r="C388" s="13"/>
      <c r="D388" s="13"/>
      <c r="E388" s="13"/>
      <c r="J388" s="16"/>
      <c r="K388" s="16"/>
      <c r="L388" s="16"/>
      <c r="M388" s="16"/>
      <c r="N388" s="16"/>
      <c r="O388" s="16"/>
    </row>
    <row r="389" spans="1:15">
      <c r="A389" s="2"/>
      <c r="B389" s="14"/>
      <c r="C389" s="13"/>
      <c r="D389" s="13"/>
      <c r="E389" s="13"/>
      <c r="J389" s="16"/>
      <c r="K389" s="16"/>
      <c r="L389" s="16"/>
      <c r="M389" s="16"/>
      <c r="N389" s="16"/>
      <c r="O389" s="16"/>
    </row>
    <row r="390" spans="1:15">
      <c r="A390" s="2"/>
      <c r="B390" s="14"/>
      <c r="C390" s="13"/>
      <c r="D390" s="13"/>
      <c r="E390" s="13"/>
      <c r="J390" s="16"/>
      <c r="K390" s="16"/>
      <c r="L390" s="16"/>
      <c r="M390" s="16"/>
      <c r="N390" s="16"/>
      <c r="O390" s="16"/>
    </row>
    <row r="391" spans="1:15">
      <c r="A391" s="2"/>
      <c r="B391" s="14"/>
      <c r="C391" s="13"/>
      <c r="D391" s="13"/>
      <c r="E391" s="13"/>
      <c r="J391" s="16"/>
      <c r="K391" s="16"/>
      <c r="L391" s="16"/>
      <c r="M391" s="16"/>
      <c r="N391" s="16"/>
      <c r="O391" s="16"/>
    </row>
    <row r="392" spans="1:15">
      <c r="A392" s="2"/>
      <c r="B392" s="14"/>
      <c r="C392" s="13"/>
      <c r="D392" s="13"/>
      <c r="E392" s="13"/>
      <c r="J392" s="16"/>
      <c r="K392" s="16"/>
      <c r="L392" s="16"/>
      <c r="M392" s="16"/>
      <c r="N392" s="16"/>
      <c r="O392" s="16"/>
    </row>
    <row r="393" spans="1:15">
      <c r="A393" s="2"/>
      <c r="B393" s="14"/>
      <c r="C393" s="13"/>
      <c r="D393" s="13"/>
      <c r="E393" s="13"/>
      <c r="J393" s="16"/>
      <c r="K393" s="16"/>
      <c r="L393" s="16"/>
      <c r="M393" s="16"/>
      <c r="N393" s="16"/>
      <c r="O393" s="16"/>
    </row>
    <row r="394" spans="1:15">
      <c r="A394" s="2"/>
      <c r="B394" s="14"/>
      <c r="C394" s="13"/>
      <c r="D394" s="13"/>
      <c r="E394" s="13"/>
      <c r="J394" s="16"/>
      <c r="K394" s="16"/>
      <c r="L394" s="16"/>
      <c r="M394" s="16"/>
      <c r="N394" s="16"/>
      <c r="O394" s="16"/>
    </row>
    <row r="395" spans="1:15">
      <c r="A395" s="2"/>
      <c r="B395" s="14"/>
      <c r="C395" s="13"/>
      <c r="D395" s="13"/>
      <c r="E395" s="13"/>
      <c r="J395" s="16"/>
      <c r="K395" s="16"/>
      <c r="L395" s="16"/>
      <c r="M395" s="16"/>
      <c r="N395" s="16"/>
      <c r="O395" s="16"/>
    </row>
    <row r="396" spans="1:15">
      <c r="A396" s="2"/>
      <c r="B396" s="14"/>
      <c r="C396" s="13"/>
      <c r="D396" s="13"/>
      <c r="E396" s="13"/>
      <c r="J396" s="16"/>
      <c r="K396" s="16"/>
      <c r="L396" s="16"/>
      <c r="M396" s="16"/>
      <c r="N396" s="16"/>
      <c r="O396" s="16"/>
    </row>
    <row r="397" spans="1:15">
      <c r="A397" s="2"/>
      <c r="B397" s="14"/>
      <c r="C397" s="13"/>
      <c r="D397" s="13"/>
      <c r="E397" s="13"/>
      <c r="J397" s="16"/>
      <c r="K397" s="16"/>
      <c r="L397" s="16"/>
      <c r="M397" s="16"/>
      <c r="N397" s="16"/>
      <c r="O397" s="16"/>
    </row>
    <row r="398" spans="1:15">
      <c r="A398" s="2"/>
      <c r="B398" s="14"/>
      <c r="C398" s="13"/>
      <c r="D398" s="13"/>
      <c r="E398" s="13"/>
      <c r="J398" s="16"/>
      <c r="K398" s="16"/>
      <c r="L398" s="16"/>
      <c r="M398" s="16"/>
      <c r="N398" s="16"/>
      <c r="O398" s="16"/>
    </row>
    <row r="399" spans="1:15">
      <c r="A399" s="2"/>
      <c r="B399" s="14"/>
      <c r="C399" s="13"/>
      <c r="D399" s="13"/>
      <c r="E399" s="13"/>
      <c r="J399" s="16"/>
      <c r="K399" s="16"/>
      <c r="L399" s="16"/>
      <c r="M399" s="16"/>
      <c r="N399" s="16"/>
      <c r="O399" s="16"/>
    </row>
    <row r="400" spans="1:15">
      <c r="A400" s="2"/>
      <c r="B400" s="14"/>
      <c r="C400" s="13"/>
      <c r="D400" s="13"/>
      <c r="E400" s="13"/>
      <c r="J400" s="16"/>
      <c r="K400" s="16"/>
      <c r="L400" s="16"/>
      <c r="M400" s="16"/>
      <c r="N400" s="16"/>
      <c r="O400" s="16"/>
    </row>
    <row r="401" spans="1:15">
      <c r="A401" s="2"/>
      <c r="B401" s="14"/>
      <c r="C401" s="13"/>
      <c r="D401" s="13"/>
      <c r="E401" s="13"/>
      <c r="J401" s="16"/>
      <c r="K401" s="16"/>
      <c r="L401" s="16"/>
      <c r="M401" s="16"/>
      <c r="N401" s="16"/>
      <c r="O401" s="16"/>
    </row>
    <row r="402" spans="1:15">
      <c r="A402" s="2"/>
      <c r="B402" s="14"/>
      <c r="C402" s="13"/>
      <c r="D402" s="13"/>
      <c r="E402" s="13"/>
      <c r="J402" s="16"/>
      <c r="K402" s="16"/>
      <c r="L402" s="16"/>
      <c r="M402" s="16"/>
      <c r="N402" s="16"/>
      <c r="O402" s="16"/>
    </row>
    <row r="403" spans="1:15">
      <c r="A403" s="2"/>
      <c r="B403" s="14"/>
      <c r="C403" s="13"/>
      <c r="D403" s="13"/>
      <c r="E403" s="13"/>
      <c r="J403" s="16"/>
      <c r="K403" s="16"/>
      <c r="L403" s="16"/>
      <c r="M403" s="16"/>
      <c r="N403" s="16"/>
      <c r="O403" s="16"/>
    </row>
    <row r="404" spans="1:15">
      <c r="A404" s="2"/>
      <c r="B404" s="14"/>
      <c r="C404" s="13"/>
      <c r="D404" s="13"/>
      <c r="E404" s="13"/>
      <c r="J404" s="16"/>
      <c r="K404" s="16"/>
      <c r="L404" s="16"/>
      <c r="M404" s="16"/>
      <c r="N404" s="16"/>
      <c r="O404" s="16"/>
    </row>
    <row r="405" spans="1:15">
      <c r="A405" s="2"/>
      <c r="B405" s="14"/>
      <c r="C405" s="13"/>
      <c r="D405" s="13"/>
      <c r="E405" s="13"/>
      <c r="J405" s="16"/>
      <c r="K405" s="16"/>
      <c r="L405" s="16"/>
      <c r="M405" s="16"/>
      <c r="N405" s="16"/>
      <c r="O405" s="16"/>
    </row>
    <row r="406" spans="1:15">
      <c r="A406" s="2"/>
      <c r="B406" s="14"/>
      <c r="C406" s="13"/>
      <c r="D406" s="13"/>
      <c r="E406" s="13"/>
      <c r="J406" s="16"/>
      <c r="K406" s="16"/>
      <c r="L406" s="16"/>
      <c r="M406" s="16"/>
      <c r="N406" s="16"/>
      <c r="O406" s="16"/>
    </row>
    <row r="407" spans="1:15">
      <c r="A407" s="2"/>
      <c r="B407" s="14"/>
      <c r="C407" s="13"/>
      <c r="D407" s="13"/>
      <c r="E407" s="13"/>
      <c r="J407" s="16"/>
      <c r="K407" s="16"/>
      <c r="L407" s="16"/>
      <c r="M407" s="16"/>
      <c r="N407" s="16"/>
      <c r="O407" s="16"/>
    </row>
    <row r="408" spans="1:15">
      <c r="A408" s="2"/>
      <c r="B408" s="14"/>
      <c r="C408" s="13"/>
      <c r="D408" s="13"/>
      <c r="E408" s="13"/>
      <c r="J408" s="16"/>
      <c r="K408" s="16"/>
      <c r="L408" s="16"/>
      <c r="M408" s="16"/>
      <c r="N408" s="16"/>
      <c r="O408" s="16"/>
    </row>
    <row r="409" spans="1:15">
      <c r="A409" s="2"/>
      <c r="B409" s="14"/>
      <c r="C409" s="13"/>
      <c r="D409" s="13"/>
      <c r="E409" s="13"/>
      <c r="J409" s="16"/>
      <c r="K409" s="16"/>
      <c r="L409" s="16"/>
      <c r="M409" s="16"/>
      <c r="N409" s="16"/>
      <c r="O409" s="16"/>
    </row>
    <row r="410" spans="1:15">
      <c r="A410" s="2"/>
      <c r="B410" s="14"/>
      <c r="C410" s="13"/>
      <c r="D410" s="13"/>
      <c r="E410" s="13"/>
      <c r="J410" s="16"/>
      <c r="K410" s="16"/>
      <c r="L410" s="16"/>
      <c r="M410" s="16"/>
      <c r="N410" s="16"/>
      <c r="O410" s="16"/>
    </row>
    <row r="411" spans="1:15">
      <c r="A411" s="2"/>
      <c r="B411" s="14"/>
      <c r="C411" s="13"/>
      <c r="D411" s="13"/>
      <c r="E411" s="13"/>
      <c r="J411" s="16"/>
      <c r="K411" s="16"/>
      <c r="L411" s="16"/>
      <c r="M411" s="16"/>
      <c r="N411" s="16"/>
      <c r="O411" s="16"/>
    </row>
    <row r="412" spans="1:15">
      <c r="A412" s="2"/>
      <c r="B412" s="14"/>
      <c r="C412" s="13"/>
      <c r="D412" s="13"/>
      <c r="E412" s="13"/>
      <c r="J412" s="16"/>
      <c r="K412" s="16"/>
      <c r="L412" s="16"/>
      <c r="M412" s="16"/>
      <c r="N412" s="16"/>
      <c r="O412" s="16"/>
    </row>
    <row r="413" spans="1:15">
      <c r="A413" s="2"/>
      <c r="B413" s="14"/>
      <c r="C413" s="13"/>
      <c r="D413" s="13"/>
      <c r="E413" s="13"/>
      <c r="J413" s="16"/>
      <c r="K413" s="16"/>
      <c r="L413" s="16"/>
      <c r="M413" s="16"/>
      <c r="N413" s="16"/>
      <c r="O413" s="16"/>
    </row>
    <row r="414" spans="1:15">
      <c r="A414" s="2"/>
      <c r="B414" s="14"/>
      <c r="C414" s="13"/>
      <c r="D414" s="13"/>
      <c r="E414" s="13"/>
      <c r="J414" s="16"/>
      <c r="K414" s="16"/>
      <c r="L414" s="16"/>
      <c r="M414" s="16"/>
      <c r="N414" s="16"/>
      <c r="O414" s="16"/>
    </row>
    <row r="415" spans="1:15">
      <c r="A415" s="2"/>
      <c r="B415" s="14"/>
      <c r="C415" s="13"/>
      <c r="D415" s="13"/>
      <c r="E415" s="13"/>
      <c r="J415" s="16"/>
      <c r="K415" s="16"/>
      <c r="L415" s="16"/>
      <c r="M415" s="16"/>
      <c r="N415" s="16"/>
      <c r="O415" s="16"/>
    </row>
    <row r="416" spans="1:15">
      <c r="A416" s="2"/>
      <c r="B416" s="14"/>
      <c r="C416" s="13"/>
      <c r="D416" s="13"/>
      <c r="E416" s="13"/>
      <c r="J416" s="16"/>
      <c r="K416" s="16"/>
      <c r="L416" s="16"/>
      <c r="M416" s="16"/>
      <c r="N416" s="16"/>
      <c r="O416" s="16"/>
    </row>
    <row r="417" spans="1:15">
      <c r="A417" s="2"/>
      <c r="B417" s="14"/>
      <c r="C417" s="13"/>
      <c r="D417" s="13"/>
      <c r="E417" s="13"/>
      <c r="J417" s="16"/>
      <c r="K417" s="16"/>
      <c r="L417" s="16"/>
      <c r="M417" s="16"/>
      <c r="N417" s="16"/>
      <c r="O417" s="16"/>
    </row>
    <row r="418" spans="1:15">
      <c r="A418" s="2"/>
      <c r="B418" s="14"/>
      <c r="C418" s="13"/>
      <c r="D418" s="13"/>
      <c r="E418" s="13"/>
      <c r="J418" s="16"/>
      <c r="K418" s="16"/>
      <c r="L418" s="16"/>
      <c r="M418" s="16"/>
      <c r="N418" s="16"/>
      <c r="O418" s="16"/>
    </row>
    <row r="419" spans="1:15">
      <c r="A419" s="2"/>
      <c r="B419" s="14"/>
      <c r="C419" s="13"/>
      <c r="D419" s="13"/>
      <c r="E419" s="13"/>
      <c r="J419" s="16"/>
      <c r="K419" s="16"/>
      <c r="L419" s="16"/>
      <c r="M419" s="16"/>
      <c r="N419" s="16"/>
      <c r="O419" s="16"/>
    </row>
    <row r="420" spans="1:15">
      <c r="A420" s="2"/>
      <c r="B420" s="14"/>
      <c r="C420" s="13"/>
      <c r="D420" s="13"/>
      <c r="E420" s="13"/>
      <c r="J420" s="16"/>
      <c r="K420" s="16"/>
      <c r="L420" s="16"/>
      <c r="M420" s="16"/>
      <c r="N420" s="16"/>
      <c r="O420" s="16"/>
    </row>
    <row r="421" spans="1:15">
      <c r="A421" s="2"/>
      <c r="B421" s="14"/>
      <c r="C421" s="13"/>
      <c r="D421" s="13"/>
      <c r="E421" s="13"/>
      <c r="J421" s="16"/>
      <c r="K421" s="16"/>
      <c r="L421" s="16"/>
      <c r="M421" s="16"/>
      <c r="N421" s="16"/>
      <c r="O421" s="16"/>
    </row>
    <row r="422" spans="1:15">
      <c r="A422" s="2"/>
      <c r="B422" s="14"/>
      <c r="C422" s="13"/>
      <c r="D422" s="13"/>
      <c r="E422" s="13"/>
      <c r="J422" s="16"/>
      <c r="K422" s="16"/>
      <c r="L422" s="16"/>
      <c r="M422" s="16"/>
      <c r="N422" s="16"/>
      <c r="O422" s="16"/>
    </row>
    <row r="423" spans="1:15">
      <c r="A423" s="2"/>
      <c r="B423" s="14"/>
      <c r="C423" s="13"/>
      <c r="D423" s="13"/>
      <c r="E423" s="13"/>
      <c r="J423" s="16"/>
      <c r="K423" s="16"/>
      <c r="L423" s="16"/>
      <c r="M423" s="16"/>
      <c r="N423" s="16"/>
      <c r="O423" s="16"/>
    </row>
    <row r="424" spans="1:15">
      <c r="A424" s="2"/>
      <c r="B424" s="14"/>
      <c r="C424" s="13"/>
      <c r="D424" s="13"/>
      <c r="E424" s="13"/>
      <c r="J424" s="16"/>
      <c r="K424" s="16"/>
      <c r="L424" s="16"/>
      <c r="M424" s="16"/>
      <c r="N424" s="16"/>
      <c r="O424" s="16"/>
    </row>
    <row r="425" spans="1:15">
      <c r="A425" s="2"/>
      <c r="B425" s="14"/>
      <c r="C425" s="13"/>
      <c r="D425" s="13"/>
      <c r="E425" s="13"/>
      <c r="J425" s="16"/>
      <c r="K425" s="16"/>
      <c r="L425" s="16"/>
      <c r="M425" s="16"/>
      <c r="N425" s="16"/>
      <c r="O425" s="16"/>
    </row>
    <row r="426" spans="1:15">
      <c r="A426" s="2"/>
      <c r="B426" s="14"/>
      <c r="C426" s="13"/>
      <c r="D426" s="13"/>
      <c r="E426" s="13"/>
      <c r="J426" s="16"/>
      <c r="K426" s="16"/>
      <c r="L426" s="16"/>
      <c r="M426" s="16"/>
      <c r="N426" s="16"/>
      <c r="O426" s="16"/>
    </row>
    <row r="427" spans="1:15">
      <c r="A427" s="2"/>
      <c r="B427" s="14"/>
      <c r="C427" s="13"/>
      <c r="D427" s="13"/>
      <c r="E427" s="13"/>
      <c r="J427" s="16"/>
      <c r="K427" s="16"/>
      <c r="L427" s="16"/>
      <c r="M427" s="16"/>
      <c r="N427" s="16"/>
      <c r="O427" s="16"/>
    </row>
    <row r="428" spans="1:15">
      <c r="A428" s="2"/>
      <c r="B428" s="14"/>
      <c r="C428" s="13"/>
      <c r="D428" s="13"/>
      <c r="E428" s="13"/>
      <c r="J428" s="16"/>
      <c r="K428" s="16"/>
      <c r="L428" s="16"/>
      <c r="M428" s="16"/>
      <c r="N428" s="16"/>
      <c r="O428" s="16"/>
    </row>
    <row r="429" spans="1:15">
      <c r="A429" s="2"/>
      <c r="B429" s="14"/>
      <c r="C429" s="13"/>
      <c r="D429" s="13"/>
      <c r="E429" s="13"/>
      <c r="J429" s="16"/>
      <c r="K429" s="16"/>
      <c r="L429" s="16"/>
      <c r="M429" s="16"/>
      <c r="N429" s="16"/>
      <c r="O429" s="16"/>
    </row>
    <row r="430" spans="1:15">
      <c r="A430" s="2"/>
      <c r="B430" s="14"/>
      <c r="C430" s="13"/>
      <c r="D430" s="13"/>
      <c r="E430" s="13"/>
      <c r="J430" s="16"/>
      <c r="K430" s="16"/>
      <c r="L430" s="16"/>
      <c r="M430" s="16"/>
      <c r="N430" s="16"/>
      <c r="O430" s="16"/>
    </row>
    <row r="431" spans="1:15">
      <c r="A431" s="2"/>
      <c r="B431" s="14"/>
      <c r="C431" s="13"/>
      <c r="D431" s="13"/>
      <c r="E431" s="13"/>
      <c r="J431" s="16"/>
      <c r="K431" s="16"/>
      <c r="L431" s="16"/>
      <c r="M431" s="16"/>
      <c r="N431" s="16"/>
      <c r="O431" s="16"/>
    </row>
    <row r="432" spans="1:15">
      <c r="A432" s="2"/>
      <c r="B432" s="14"/>
      <c r="C432" s="13"/>
      <c r="D432" s="13"/>
      <c r="E432" s="13"/>
      <c r="J432" s="16"/>
      <c r="K432" s="16"/>
      <c r="L432" s="16"/>
      <c r="M432" s="16"/>
      <c r="N432" s="16"/>
      <c r="O432" s="16"/>
    </row>
    <row r="433" spans="1:15">
      <c r="A433" s="2"/>
      <c r="B433" s="14"/>
      <c r="C433" s="13"/>
      <c r="D433" s="13"/>
      <c r="E433" s="13"/>
      <c r="J433" s="16"/>
      <c r="K433" s="16"/>
      <c r="L433" s="16"/>
      <c r="M433" s="16"/>
      <c r="N433" s="16"/>
      <c r="O433" s="16"/>
    </row>
    <row r="434" spans="1:15">
      <c r="A434" s="2"/>
      <c r="B434" s="14"/>
      <c r="C434" s="13"/>
      <c r="D434" s="13"/>
      <c r="E434" s="13"/>
      <c r="J434" s="16"/>
      <c r="K434" s="16"/>
      <c r="L434" s="16"/>
      <c r="M434" s="16"/>
      <c r="N434" s="16"/>
      <c r="O434" s="16"/>
    </row>
    <row r="435" spans="1:15">
      <c r="A435" s="2"/>
      <c r="B435" s="14"/>
      <c r="C435" s="13"/>
      <c r="D435" s="13"/>
      <c r="E435" s="13"/>
      <c r="J435" s="16"/>
      <c r="K435" s="16"/>
      <c r="L435" s="16"/>
      <c r="M435" s="16"/>
      <c r="N435" s="16"/>
      <c r="O435" s="16"/>
    </row>
    <row r="436" spans="1:15">
      <c r="A436" s="2"/>
      <c r="B436" s="14"/>
      <c r="C436" s="13"/>
      <c r="D436" s="13"/>
      <c r="E436" s="13"/>
      <c r="J436" s="16"/>
      <c r="K436" s="16"/>
      <c r="L436" s="16"/>
      <c r="M436" s="16"/>
      <c r="N436" s="16"/>
      <c r="O436" s="16"/>
    </row>
    <row r="437" spans="1:15">
      <c r="A437" s="2"/>
      <c r="B437" s="14"/>
      <c r="C437" s="13"/>
      <c r="D437" s="13"/>
      <c r="E437" s="13"/>
      <c r="J437" s="16"/>
      <c r="K437" s="16"/>
      <c r="L437" s="16"/>
      <c r="M437" s="16"/>
      <c r="N437" s="16"/>
      <c r="O437" s="16"/>
    </row>
    <row r="438" spans="1:15">
      <c r="A438" s="2"/>
      <c r="B438" s="14"/>
      <c r="C438" s="13"/>
      <c r="D438" s="13"/>
      <c r="E438" s="13"/>
      <c r="J438" s="16"/>
      <c r="K438" s="16"/>
      <c r="L438" s="16"/>
      <c r="M438" s="16"/>
      <c r="N438" s="16"/>
      <c r="O438" s="16"/>
    </row>
    <row r="439" spans="1:15">
      <c r="A439" s="2"/>
      <c r="B439" s="14"/>
      <c r="C439" s="13"/>
      <c r="D439" s="13"/>
      <c r="E439" s="13"/>
      <c r="J439" s="16"/>
      <c r="K439" s="16"/>
      <c r="L439" s="16"/>
      <c r="M439" s="16"/>
      <c r="N439" s="16"/>
      <c r="O439" s="16"/>
    </row>
    <row r="440" spans="1:15">
      <c r="A440" s="2"/>
      <c r="B440" s="14"/>
      <c r="C440" s="13"/>
      <c r="D440" s="13"/>
      <c r="E440" s="13"/>
      <c r="J440" s="16"/>
      <c r="K440" s="16"/>
      <c r="L440" s="16"/>
      <c r="M440" s="16"/>
      <c r="N440" s="16"/>
      <c r="O440" s="16"/>
    </row>
    <row r="441" spans="1:15">
      <c r="A441" s="2"/>
      <c r="B441" s="14"/>
      <c r="C441" s="13"/>
      <c r="D441" s="13"/>
      <c r="E441" s="13"/>
      <c r="J441" s="16"/>
      <c r="K441" s="16"/>
      <c r="L441" s="16"/>
      <c r="M441" s="16"/>
      <c r="N441" s="16"/>
      <c r="O441" s="16"/>
    </row>
    <row r="442" spans="1:15">
      <c r="A442" s="2"/>
      <c r="B442" s="14"/>
      <c r="C442" s="13"/>
      <c r="D442" s="13"/>
      <c r="E442" s="13"/>
      <c r="J442" s="16"/>
      <c r="K442" s="16"/>
      <c r="L442" s="16"/>
      <c r="M442" s="16"/>
      <c r="N442" s="16"/>
      <c r="O442" s="16"/>
    </row>
    <row r="443" spans="1:15">
      <c r="A443" s="2"/>
      <c r="B443" s="14"/>
      <c r="C443" s="13"/>
      <c r="D443" s="13"/>
      <c r="E443" s="13"/>
      <c r="J443" s="16"/>
      <c r="K443" s="16"/>
      <c r="L443" s="16"/>
      <c r="M443" s="16"/>
      <c r="N443" s="16"/>
      <c r="O443" s="16"/>
    </row>
    <row r="444" spans="1:15">
      <c r="A444" s="2"/>
      <c r="B444" s="14"/>
      <c r="C444" s="13"/>
      <c r="D444" s="13"/>
      <c r="E444" s="13"/>
      <c r="J444" s="16"/>
      <c r="K444" s="16"/>
      <c r="L444" s="16"/>
      <c r="M444" s="16"/>
      <c r="N444" s="16"/>
      <c r="O444" s="16"/>
    </row>
    <row r="445" spans="1:15">
      <c r="A445" s="2"/>
      <c r="B445" s="14"/>
      <c r="C445" s="13"/>
      <c r="D445" s="13"/>
      <c r="E445" s="13"/>
      <c r="J445" s="16"/>
      <c r="K445" s="16"/>
      <c r="L445" s="16"/>
      <c r="M445" s="16"/>
      <c r="N445" s="16"/>
      <c r="O445" s="16"/>
    </row>
    <row r="446" spans="1:15">
      <c r="A446" s="2"/>
      <c r="B446" s="14"/>
      <c r="C446" s="13"/>
      <c r="D446" s="13"/>
      <c r="E446" s="13"/>
      <c r="J446" s="16"/>
      <c r="K446" s="16"/>
      <c r="L446" s="16"/>
      <c r="M446" s="16"/>
      <c r="N446" s="16"/>
      <c r="O446" s="16"/>
    </row>
    <row r="447" spans="1:15">
      <c r="A447" s="2"/>
      <c r="B447" s="14"/>
      <c r="C447" s="13"/>
      <c r="D447" s="13"/>
      <c r="E447" s="13"/>
      <c r="J447" s="16"/>
      <c r="K447" s="16"/>
      <c r="L447" s="16"/>
      <c r="M447" s="16"/>
      <c r="N447" s="16"/>
      <c r="O447" s="16"/>
    </row>
    <row r="448" spans="1:15">
      <c r="A448" s="2"/>
      <c r="B448" s="14"/>
      <c r="C448" s="13"/>
      <c r="D448" s="13"/>
      <c r="E448" s="13"/>
      <c r="J448" s="16"/>
      <c r="K448" s="16"/>
      <c r="L448" s="16"/>
      <c r="M448" s="16"/>
      <c r="N448" s="16"/>
      <c r="O448" s="16"/>
    </row>
    <row r="449" spans="1:15">
      <c r="A449" s="2"/>
      <c r="B449" s="14"/>
      <c r="C449" s="13"/>
      <c r="D449" s="13"/>
      <c r="E449" s="13"/>
      <c r="J449" s="16"/>
      <c r="K449" s="16"/>
      <c r="L449" s="16"/>
      <c r="M449" s="16"/>
      <c r="N449" s="16"/>
      <c r="O449" s="16"/>
    </row>
    <row r="450" spans="1:15">
      <c r="A450" s="2"/>
      <c r="B450" s="14"/>
      <c r="C450" s="13"/>
      <c r="D450" s="13"/>
      <c r="E450" s="13"/>
      <c r="J450" s="16"/>
      <c r="K450" s="16"/>
      <c r="L450" s="16"/>
      <c r="M450" s="16"/>
      <c r="N450" s="16"/>
      <c r="O450" s="16"/>
    </row>
    <row r="451" spans="1:15">
      <c r="A451" s="2"/>
      <c r="B451" s="14"/>
      <c r="C451" s="13"/>
      <c r="D451" s="13"/>
      <c r="E451" s="13"/>
      <c r="J451" s="16"/>
      <c r="K451" s="16"/>
      <c r="L451" s="16"/>
      <c r="M451" s="16"/>
      <c r="N451" s="16"/>
      <c r="O451" s="16"/>
    </row>
    <row r="452" spans="1:15">
      <c r="A452" s="2"/>
      <c r="B452" s="14"/>
      <c r="C452" s="13"/>
      <c r="D452" s="13"/>
      <c r="E452" s="13"/>
      <c r="J452" s="16"/>
      <c r="K452" s="16"/>
      <c r="L452" s="16"/>
      <c r="M452" s="16"/>
      <c r="N452" s="16"/>
      <c r="O452" s="16"/>
    </row>
    <row r="453" spans="1:15">
      <c r="A453" s="2"/>
      <c r="B453" s="14"/>
      <c r="C453" s="13"/>
      <c r="D453" s="13"/>
      <c r="E453" s="13"/>
      <c r="J453" s="16"/>
      <c r="K453" s="16"/>
      <c r="L453" s="16"/>
      <c r="M453" s="16"/>
      <c r="N453" s="16"/>
      <c r="O453" s="16"/>
    </row>
    <row r="454" spans="1:15">
      <c r="A454" s="2"/>
      <c r="B454" s="14"/>
      <c r="C454" s="13"/>
      <c r="D454" s="13"/>
      <c r="E454" s="13"/>
      <c r="J454" s="16"/>
      <c r="K454" s="16"/>
      <c r="L454" s="16"/>
      <c r="M454" s="16"/>
      <c r="N454" s="16"/>
      <c r="O454" s="16"/>
    </row>
    <row r="455" spans="1:15">
      <c r="A455" s="2"/>
      <c r="B455" s="14"/>
      <c r="C455" s="13"/>
      <c r="D455" s="13"/>
      <c r="E455" s="13"/>
      <c r="J455" s="16"/>
      <c r="K455" s="16"/>
      <c r="L455" s="16"/>
      <c r="M455" s="16"/>
      <c r="N455" s="16"/>
      <c r="O455" s="16"/>
    </row>
    <row r="456" spans="1:15">
      <c r="A456" s="2"/>
      <c r="B456" s="14"/>
      <c r="C456" s="13"/>
      <c r="D456" s="13"/>
      <c r="E456" s="13"/>
      <c r="J456" s="16"/>
      <c r="K456" s="16"/>
      <c r="L456" s="16"/>
      <c r="M456" s="16"/>
      <c r="N456" s="16"/>
      <c r="O456" s="16"/>
    </row>
    <row r="457" spans="1:15">
      <c r="A457" s="2"/>
      <c r="B457" s="14"/>
      <c r="C457" s="13"/>
      <c r="D457" s="13"/>
      <c r="E457" s="13"/>
      <c r="J457" s="16"/>
      <c r="K457" s="16"/>
      <c r="L457" s="16"/>
      <c r="M457" s="16"/>
      <c r="N457" s="16"/>
      <c r="O457" s="16"/>
    </row>
    <row r="458" spans="1:15">
      <c r="A458" s="2"/>
      <c r="B458" s="14"/>
      <c r="C458" s="13"/>
      <c r="D458" s="13"/>
      <c r="E458" s="13"/>
      <c r="J458" s="16"/>
      <c r="K458" s="16"/>
      <c r="L458" s="16"/>
      <c r="M458" s="16"/>
      <c r="N458" s="16"/>
      <c r="O458" s="16"/>
    </row>
    <row r="459" spans="1:15">
      <c r="A459" s="2"/>
      <c r="B459" s="14"/>
      <c r="C459" s="13"/>
      <c r="D459" s="13"/>
      <c r="E459" s="13"/>
      <c r="J459" s="16"/>
      <c r="K459" s="16"/>
      <c r="L459" s="16"/>
      <c r="M459" s="16"/>
      <c r="N459" s="16"/>
      <c r="O459" s="16"/>
    </row>
    <row r="460" spans="1:15">
      <c r="A460" s="2"/>
      <c r="B460" s="14"/>
      <c r="C460" s="13"/>
      <c r="D460" s="13"/>
      <c r="E460" s="13"/>
      <c r="J460" s="16"/>
      <c r="K460" s="16"/>
      <c r="L460" s="16"/>
      <c r="M460" s="16"/>
      <c r="N460" s="16"/>
      <c r="O460" s="16"/>
    </row>
    <row r="461" spans="1:15">
      <c r="A461" s="2"/>
      <c r="B461" s="14"/>
      <c r="C461" s="13"/>
      <c r="D461" s="13"/>
      <c r="E461" s="13"/>
      <c r="J461" s="16"/>
      <c r="K461" s="16"/>
      <c r="L461" s="16"/>
      <c r="M461" s="16"/>
      <c r="N461" s="16"/>
      <c r="O461" s="16"/>
    </row>
    <row r="462" spans="1:15">
      <c r="A462" s="2"/>
      <c r="B462" s="14"/>
      <c r="C462" s="13"/>
      <c r="D462" s="13"/>
      <c r="E462" s="13"/>
      <c r="J462" s="16"/>
      <c r="K462" s="16"/>
      <c r="L462" s="16"/>
      <c r="M462" s="16"/>
      <c r="N462" s="16"/>
      <c r="O462" s="16"/>
    </row>
    <row r="463" spans="1:15">
      <c r="A463" s="2"/>
      <c r="B463" s="14"/>
      <c r="C463" s="13"/>
      <c r="D463" s="13"/>
      <c r="E463" s="13"/>
      <c r="J463" s="16"/>
      <c r="K463" s="16"/>
      <c r="L463" s="16"/>
      <c r="M463" s="16"/>
      <c r="N463" s="16"/>
      <c r="O463" s="16"/>
    </row>
    <row r="464" spans="1:15">
      <c r="A464" s="2"/>
      <c r="B464" s="14"/>
      <c r="C464" s="13"/>
      <c r="D464" s="13"/>
      <c r="E464" s="13"/>
      <c r="J464" s="16"/>
      <c r="K464" s="16"/>
      <c r="L464" s="16"/>
      <c r="M464" s="16"/>
      <c r="N464" s="16"/>
      <c r="O464" s="16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2">
    <mergeCell ref="C1:E1"/>
    <mergeCell ref="G1:I1"/>
  </mergeCells>
  <pageMargins left="0.7" right="0.7" top="0.75" bottom="0.75" header="0.3" footer="0.3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6"/>
  <sheetViews>
    <sheetView tabSelected="1" workbookViewId="0">
      <selection activeCell="A1" sqref="A1:B1"/>
    </sheetView>
  </sheetViews>
  <sheetFormatPr defaultColWidth="9" defaultRowHeight="14.4" outlineLevelCol="5"/>
  <cols>
    <col min="1" max="1" width="8.90740740740741" style="5"/>
    <col min="2" max="2" width="14.6296296296296" style="5" customWidth="1"/>
  </cols>
  <sheetData>
    <row r="1" spans="1:6">
      <c r="A1" s="2" t="s">
        <v>31</v>
      </c>
      <c r="B1" s="2" t="s">
        <v>2</v>
      </c>
      <c r="C1" s="6" t="s">
        <v>32</v>
      </c>
      <c r="D1" s="6"/>
      <c r="E1" s="6"/>
      <c r="F1" t="s">
        <v>3</v>
      </c>
    </row>
    <row r="2" spans="1:6">
      <c r="A2" s="7">
        <v>1</v>
      </c>
      <c r="B2" s="8" t="s">
        <v>10</v>
      </c>
      <c r="C2">
        <v>18.775203704834</v>
      </c>
      <c r="D2">
        <v>18.7495365142822</v>
      </c>
      <c r="E2">
        <v>18.9438972473145</v>
      </c>
      <c r="F2">
        <f t="shared" ref="F2:F7" si="0">AVERAGE(C2:E2)</f>
        <v>18.8228791554769</v>
      </c>
    </row>
    <row r="3" spans="1:6">
      <c r="A3" s="7">
        <v>2</v>
      </c>
      <c r="B3" s="8" t="s">
        <v>11</v>
      </c>
      <c r="C3">
        <v>17.6493587493896</v>
      </c>
      <c r="D3">
        <v>17.9556217193604</v>
      </c>
      <c r="E3">
        <v>17.7611274719238</v>
      </c>
      <c r="F3">
        <f t="shared" si="0"/>
        <v>17.7887026468913</v>
      </c>
    </row>
    <row r="4" spans="1:6">
      <c r="A4" s="7">
        <v>3</v>
      </c>
      <c r="B4" s="8" t="s">
        <v>12</v>
      </c>
      <c r="C4">
        <v>18.7168350219727</v>
      </c>
      <c r="D4">
        <v>18.4065933227539</v>
      </c>
      <c r="E4">
        <v>18.5098571777</v>
      </c>
      <c r="F4">
        <f t="shared" si="0"/>
        <v>18.5444285074755</v>
      </c>
    </row>
    <row r="5" spans="1:6">
      <c r="A5" s="7">
        <v>4</v>
      </c>
      <c r="B5" s="8" t="s">
        <v>13</v>
      </c>
      <c r="C5">
        <v>17.8547172546387</v>
      </c>
      <c r="D5">
        <v>17.9491901397705</v>
      </c>
      <c r="E5">
        <v>18.0046081542969</v>
      </c>
      <c r="F5">
        <f t="shared" si="0"/>
        <v>17.9361718495687</v>
      </c>
    </row>
    <row r="6" spans="1:6">
      <c r="A6" s="7">
        <v>5</v>
      </c>
      <c r="B6" s="8" t="s">
        <v>14</v>
      </c>
      <c r="C6">
        <v>18.4873561859131</v>
      </c>
      <c r="D6">
        <v>18.6635055541992</v>
      </c>
      <c r="E6">
        <v>18.7047386169434</v>
      </c>
      <c r="F6">
        <f t="shared" si="0"/>
        <v>18.6185334523519</v>
      </c>
    </row>
    <row r="7" spans="1:6">
      <c r="A7" s="7">
        <v>6</v>
      </c>
      <c r="B7" s="8" t="s">
        <v>15</v>
      </c>
      <c r="C7">
        <v>19.0014629364014</v>
      </c>
      <c r="D7">
        <v>19.2421321868896</v>
      </c>
      <c r="E7">
        <v>18.7953491210938</v>
      </c>
      <c r="F7">
        <f t="shared" si="0"/>
        <v>19.0129814147949</v>
      </c>
    </row>
    <row r="95" spans="1:3">
      <c r="A95" s="9"/>
      <c r="C95" s="10"/>
    </row>
    <row r="96" spans="1:3">
      <c r="A96" s="9"/>
      <c r="C96" s="10"/>
    </row>
    <row r="97" spans="1:3">
      <c r="A97" s="9"/>
      <c r="C97" s="10"/>
    </row>
    <row r="98" spans="1:3">
      <c r="A98" s="9"/>
      <c r="C98" s="10"/>
    </row>
    <row r="99" spans="1:3">
      <c r="A99" s="9"/>
      <c r="C99" s="10"/>
    </row>
    <row r="100" spans="1:3">
      <c r="A100" s="9"/>
      <c r="C100" s="10"/>
    </row>
    <row r="101" spans="1:3">
      <c r="A101" s="9"/>
      <c r="C101" s="10"/>
    </row>
    <row r="102" spans="1:3">
      <c r="A102" s="9"/>
      <c r="C102" s="10"/>
    </row>
    <row r="103" spans="1:3">
      <c r="A103" s="9"/>
      <c r="C103" s="10"/>
    </row>
    <row r="104" spans="1:3">
      <c r="A104" s="9"/>
      <c r="C104" s="10"/>
    </row>
    <row r="105" spans="1:3">
      <c r="A105" s="9"/>
      <c r="C105" s="10"/>
    </row>
    <row r="106" spans="1:3">
      <c r="A106" s="9"/>
      <c r="C106" s="10"/>
    </row>
    <row r="107" spans="1:3">
      <c r="A107" s="9"/>
      <c r="C107" s="10"/>
    </row>
    <row r="108" spans="1:5">
      <c r="A108" s="11"/>
      <c r="C108" s="12"/>
      <c r="D108" s="13"/>
      <c r="E108" s="13"/>
    </row>
    <row r="109" spans="1:5">
      <c r="A109" s="11"/>
      <c r="C109" s="12"/>
      <c r="D109" s="13"/>
      <c r="E109" s="13"/>
    </row>
    <row r="110" spans="1:5">
      <c r="A110" s="11"/>
      <c r="C110" s="12"/>
      <c r="D110" s="13"/>
      <c r="E110" s="13"/>
    </row>
    <row r="111" spans="1:5">
      <c r="A111" s="11"/>
      <c r="C111" s="12"/>
      <c r="D111" s="13"/>
      <c r="E111" s="13"/>
    </row>
    <row r="112" spans="1:5">
      <c r="A112" s="11"/>
      <c r="C112" s="12"/>
      <c r="D112" s="13"/>
      <c r="E112" s="13"/>
    </row>
    <row r="113" spans="1:5">
      <c r="A113" s="11"/>
      <c r="C113" s="12"/>
      <c r="D113" s="13"/>
      <c r="E113" s="13"/>
    </row>
    <row r="114" spans="1:5">
      <c r="A114" s="11"/>
      <c r="C114" s="12"/>
      <c r="D114" s="13"/>
      <c r="E114" s="13"/>
    </row>
    <row r="115" spans="1:5">
      <c r="A115" s="11"/>
      <c r="C115" s="12"/>
      <c r="D115" s="13"/>
      <c r="E115" s="13"/>
    </row>
    <row r="116" spans="1:5">
      <c r="A116" s="11"/>
      <c r="C116" s="12"/>
      <c r="D116" s="13"/>
      <c r="E116" s="13"/>
    </row>
    <row r="117" spans="1:5">
      <c r="A117" s="11"/>
      <c r="C117" s="12"/>
      <c r="D117" s="13"/>
      <c r="E117" s="13"/>
    </row>
    <row r="118" spans="1:5">
      <c r="A118" s="11"/>
      <c r="C118" s="12"/>
      <c r="D118" s="13"/>
      <c r="E118" s="13"/>
    </row>
    <row r="119" spans="1:5">
      <c r="A119" s="11"/>
      <c r="C119" s="12"/>
      <c r="D119" s="13"/>
      <c r="E119" s="13"/>
    </row>
    <row r="120" spans="1:5">
      <c r="A120" s="11"/>
      <c r="C120" s="12"/>
      <c r="D120" s="13"/>
      <c r="E120" s="13"/>
    </row>
    <row r="121" spans="1:5">
      <c r="A121" s="11"/>
      <c r="C121" s="12"/>
      <c r="D121" s="13"/>
      <c r="E121" s="13"/>
    </row>
    <row r="122" spans="1:5">
      <c r="A122" s="11"/>
      <c r="C122" s="12"/>
      <c r="D122" s="13"/>
      <c r="E122" s="13"/>
    </row>
    <row r="123" spans="1:5">
      <c r="A123" s="11"/>
      <c r="C123" s="12"/>
      <c r="D123" s="13"/>
      <c r="E123" s="13"/>
    </row>
    <row r="124" spans="1:5">
      <c r="A124" s="11"/>
      <c r="C124" s="12"/>
      <c r="D124" s="13"/>
      <c r="E124" s="13"/>
    </row>
    <row r="125" spans="1:5">
      <c r="A125" s="11"/>
      <c r="C125" s="12"/>
      <c r="D125" s="13"/>
      <c r="E125" s="13"/>
    </row>
    <row r="126" spans="1:5">
      <c r="A126" s="11"/>
      <c r="C126" s="12"/>
      <c r="D126" s="13"/>
      <c r="E126" s="13"/>
    </row>
    <row r="127" spans="1:5">
      <c r="A127" s="11"/>
      <c r="C127" s="12"/>
      <c r="D127" s="13"/>
      <c r="E127" s="13"/>
    </row>
    <row r="128" spans="1:5">
      <c r="A128" s="11"/>
      <c r="C128" s="12"/>
      <c r="D128" s="13"/>
      <c r="E128" s="13"/>
    </row>
    <row r="129" spans="1:5">
      <c r="A129" s="11"/>
      <c r="C129" s="12"/>
      <c r="D129" s="13"/>
      <c r="E129" s="13"/>
    </row>
    <row r="130" spans="1:5">
      <c r="A130" s="11"/>
      <c r="C130" s="12"/>
      <c r="D130" s="12"/>
      <c r="E130" s="13"/>
    </row>
    <row r="131" spans="1:5">
      <c r="A131" s="11"/>
      <c r="C131" s="12"/>
      <c r="D131" s="12"/>
      <c r="E131" s="13"/>
    </row>
    <row r="132" spans="1:5">
      <c r="A132" s="11"/>
      <c r="C132" s="12"/>
      <c r="D132" s="12"/>
      <c r="E132" s="13"/>
    </row>
    <row r="133" spans="1:5">
      <c r="A133" s="11"/>
      <c r="C133" s="12"/>
      <c r="D133" s="12"/>
      <c r="E133" s="13"/>
    </row>
    <row r="134" spans="1:5">
      <c r="A134" s="11"/>
      <c r="C134" s="12"/>
      <c r="D134" s="12"/>
      <c r="E134" s="13"/>
    </row>
    <row r="135" spans="1:5">
      <c r="A135" s="11"/>
      <c r="C135" s="12"/>
      <c r="D135" s="12"/>
      <c r="E135" s="13"/>
    </row>
    <row r="136" spans="1:5">
      <c r="A136" s="11"/>
      <c r="C136" s="12"/>
      <c r="D136" s="12"/>
      <c r="E136" s="13"/>
    </row>
    <row r="137" spans="1:5">
      <c r="A137" s="11"/>
      <c r="C137" s="12"/>
      <c r="D137" s="12"/>
      <c r="E137" s="13"/>
    </row>
    <row r="138" spans="1:5">
      <c r="A138" s="11"/>
      <c r="C138" s="12"/>
      <c r="D138" s="12"/>
      <c r="E138" s="13"/>
    </row>
    <row r="139" spans="1:5">
      <c r="A139" s="11"/>
      <c r="C139" s="12"/>
      <c r="D139" s="12"/>
      <c r="E139" s="13"/>
    </row>
    <row r="140" spans="1:5">
      <c r="A140" s="11"/>
      <c r="C140" s="12"/>
      <c r="D140" s="12"/>
      <c r="E140" s="13"/>
    </row>
    <row r="141" spans="1:5">
      <c r="A141" s="11"/>
      <c r="C141" s="12"/>
      <c r="D141" s="12"/>
      <c r="E141" s="13"/>
    </row>
    <row r="142" spans="1:5">
      <c r="A142" s="11"/>
      <c r="C142" s="12"/>
      <c r="D142" s="12"/>
      <c r="E142" s="13"/>
    </row>
    <row r="143" spans="1:5">
      <c r="A143" s="11"/>
      <c r="C143" s="12"/>
      <c r="D143" s="12"/>
      <c r="E143" s="13"/>
    </row>
    <row r="144" spans="1:5">
      <c r="A144" s="11"/>
      <c r="C144" s="12"/>
      <c r="D144" s="12"/>
      <c r="E144" s="13"/>
    </row>
    <row r="145" spans="1:5">
      <c r="A145" s="11"/>
      <c r="C145" s="12"/>
      <c r="D145" s="12"/>
      <c r="E145" s="13"/>
    </row>
    <row r="146" spans="1:5">
      <c r="A146" s="11"/>
      <c r="C146" s="12"/>
      <c r="D146" s="12"/>
      <c r="E146" s="13"/>
    </row>
    <row r="147" spans="1:5">
      <c r="A147" s="11"/>
      <c r="C147" s="12"/>
      <c r="D147" s="12"/>
      <c r="E147" s="13"/>
    </row>
    <row r="148" spans="1:5">
      <c r="A148" s="11"/>
      <c r="C148" s="12"/>
      <c r="D148" s="12"/>
      <c r="E148" s="13"/>
    </row>
    <row r="149" spans="1:5">
      <c r="A149" s="11"/>
      <c r="C149" s="12"/>
      <c r="D149" s="12"/>
      <c r="E149" s="13"/>
    </row>
    <row r="150" spans="1:5">
      <c r="A150" s="11"/>
      <c r="C150" s="12"/>
      <c r="D150" s="13"/>
      <c r="E150" s="13"/>
    </row>
    <row r="151" spans="1:5">
      <c r="A151" s="11"/>
      <c r="C151" s="12"/>
      <c r="D151" s="13"/>
      <c r="E151" s="13"/>
    </row>
    <row r="152" spans="1:5">
      <c r="A152" s="11"/>
      <c r="C152" s="12"/>
      <c r="D152" s="13"/>
      <c r="E152" s="13"/>
    </row>
    <row r="153" spans="1:5">
      <c r="A153" s="11"/>
      <c r="C153" s="12"/>
      <c r="D153" s="13"/>
      <c r="E153" s="13"/>
    </row>
    <row r="154" spans="1:5">
      <c r="A154" s="11"/>
      <c r="B154" s="11"/>
      <c r="C154" s="12"/>
      <c r="D154" s="13"/>
      <c r="E154" s="13"/>
    </row>
    <row r="155" spans="1:5">
      <c r="A155" s="11"/>
      <c r="B155" s="11"/>
      <c r="C155" s="12"/>
      <c r="D155" s="13"/>
      <c r="E155" s="13"/>
    </row>
    <row r="156" spans="1:5">
      <c r="A156" s="11"/>
      <c r="B156" s="11"/>
      <c r="C156" s="12"/>
      <c r="D156" s="13"/>
      <c r="E156" s="13"/>
    </row>
    <row r="157" spans="1:5">
      <c r="A157" s="11"/>
      <c r="B157" s="11"/>
      <c r="C157" s="12"/>
      <c r="D157" s="13"/>
      <c r="E157" s="13"/>
    </row>
    <row r="158" spans="1:5">
      <c r="A158" s="11"/>
      <c r="B158" s="11"/>
      <c r="C158" s="12"/>
      <c r="D158" s="13"/>
      <c r="E158" s="13"/>
    </row>
    <row r="159" spans="1:5">
      <c r="A159" s="11"/>
      <c r="B159" s="11"/>
      <c r="C159" s="12"/>
      <c r="D159" s="13"/>
      <c r="E159" s="13"/>
    </row>
    <row r="160" spans="1:5">
      <c r="A160" s="11"/>
      <c r="B160" s="11"/>
      <c r="C160" s="12"/>
      <c r="D160" s="13"/>
      <c r="E160" s="13"/>
    </row>
    <row r="161" spans="1:5">
      <c r="A161" s="11"/>
      <c r="B161" s="11"/>
      <c r="C161" s="12"/>
      <c r="D161" s="13"/>
      <c r="E161" s="13"/>
    </row>
    <row r="162" spans="1:5">
      <c r="A162" s="11"/>
      <c r="B162" s="11"/>
      <c r="C162" s="12"/>
      <c r="D162" s="13"/>
      <c r="E162" s="13"/>
    </row>
    <row r="163" spans="1:5">
      <c r="A163" s="11"/>
      <c r="B163" s="11"/>
      <c r="C163" s="12"/>
      <c r="D163" s="13"/>
      <c r="E163" s="13"/>
    </row>
    <row r="164" spans="1:5">
      <c r="A164" s="11"/>
      <c r="B164" s="11"/>
      <c r="C164" s="12"/>
      <c r="D164" s="13"/>
      <c r="E164" s="13"/>
    </row>
    <row r="165" spans="1:5">
      <c r="A165" s="11"/>
      <c r="B165" s="11"/>
      <c r="C165" s="12"/>
      <c r="D165" s="13"/>
      <c r="E165" s="13"/>
    </row>
    <row r="166" spans="1:5">
      <c r="A166" s="11"/>
      <c r="B166" s="11"/>
      <c r="C166" s="12"/>
      <c r="D166" s="13"/>
      <c r="E166" s="13"/>
    </row>
    <row r="167" spans="1:5">
      <c r="A167" s="11"/>
      <c r="B167" s="11"/>
      <c r="C167" s="12"/>
      <c r="D167" s="13"/>
      <c r="E167" s="13"/>
    </row>
    <row r="168" spans="1:5">
      <c r="A168" s="11"/>
      <c r="B168" s="11"/>
      <c r="C168" s="12"/>
      <c r="D168" s="13"/>
      <c r="E168" s="13"/>
    </row>
    <row r="169" spans="1:5">
      <c r="A169" s="11"/>
      <c r="B169" s="11"/>
      <c r="C169" s="12"/>
      <c r="D169" s="13"/>
      <c r="E169" s="13"/>
    </row>
    <row r="170" spans="1:5">
      <c r="A170" s="11"/>
      <c r="B170" s="11"/>
      <c r="C170" s="12"/>
      <c r="D170" s="13"/>
      <c r="E170" s="13"/>
    </row>
    <row r="171" spans="1:5">
      <c r="A171" s="11"/>
      <c r="B171" s="11"/>
      <c r="C171" s="12"/>
      <c r="D171" s="13"/>
      <c r="E171" s="13"/>
    </row>
    <row r="172" spans="1:5">
      <c r="A172" s="11"/>
      <c r="B172" s="11"/>
      <c r="C172" s="12"/>
      <c r="D172" s="13"/>
      <c r="E172" s="13"/>
    </row>
    <row r="173" spans="1:5">
      <c r="A173" s="11"/>
      <c r="B173" s="11"/>
      <c r="C173" s="12"/>
      <c r="D173" s="13"/>
      <c r="E173" s="13"/>
    </row>
    <row r="174" spans="1:5">
      <c r="A174" s="11"/>
      <c r="B174" s="11"/>
      <c r="C174" s="12"/>
      <c r="D174" s="13"/>
      <c r="E174" s="13"/>
    </row>
    <row r="175" spans="1:5">
      <c r="A175" s="11"/>
      <c r="B175" s="11"/>
      <c r="C175" s="12"/>
      <c r="D175" s="13"/>
      <c r="E175" s="13"/>
    </row>
    <row r="176" spans="1:5">
      <c r="A176" s="11"/>
      <c r="B176" s="11"/>
      <c r="C176" s="12"/>
      <c r="D176" s="13"/>
      <c r="E176" s="13"/>
    </row>
    <row r="177" spans="1:5">
      <c r="A177" s="11"/>
      <c r="B177" s="11"/>
      <c r="C177" s="12"/>
      <c r="D177" s="13"/>
      <c r="E177" s="13"/>
    </row>
    <row r="178" spans="1:5">
      <c r="A178" s="11"/>
      <c r="B178" s="11"/>
      <c r="C178" s="12"/>
      <c r="D178" s="13"/>
      <c r="E178" s="13"/>
    </row>
    <row r="179" spans="1:5">
      <c r="A179" s="11"/>
      <c r="B179" s="11"/>
      <c r="C179" s="12"/>
      <c r="D179" s="13"/>
      <c r="E179" s="13"/>
    </row>
    <row r="180" spans="1:5">
      <c r="A180" s="11"/>
      <c r="B180" s="11"/>
      <c r="C180" s="12"/>
      <c r="D180" s="13"/>
      <c r="E180" s="13"/>
    </row>
    <row r="181" spans="1:5">
      <c r="A181" s="11"/>
      <c r="B181" s="11"/>
      <c r="C181" s="12"/>
      <c r="D181" s="13"/>
      <c r="E181" s="13"/>
    </row>
    <row r="182" spans="1:5">
      <c r="A182" s="11"/>
      <c r="B182" s="11"/>
      <c r="C182" s="12"/>
      <c r="D182" s="13"/>
      <c r="E182" s="13"/>
    </row>
    <row r="183" spans="1:5">
      <c r="A183" s="11"/>
      <c r="B183" s="11"/>
      <c r="C183" s="12"/>
      <c r="D183" s="13"/>
      <c r="E183" s="13"/>
    </row>
    <row r="184" spans="1:5">
      <c r="A184" s="11"/>
      <c r="B184" s="11"/>
      <c r="C184" s="12"/>
      <c r="D184" s="13"/>
      <c r="E184" s="13"/>
    </row>
    <row r="185" spans="1:5">
      <c r="A185" s="11"/>
      <c r="B185" s="11"/>
      <c r="C185" s="12"/>
      <c r="D185" s="13"/>
      <c r="E185" s="13"/>
    </row>
    <row r="186" spans="1:5">
      <c r="A186" s="11"/>
      <c r="B186" s="11"/>
      <c r="C186" s="12"/>
      <c r="D186" s="13"/>
      <c r="E186" s="13"/>
    </row>
    <row r="187" spans="1:5">
      <c r="A187" s="11"/>
      <c r="B187" s="11"/>
      <c r="C187" s="12"/>
      <c r="D187" s="13"/>
      <c r="E187" s="13"/>
    </row>
    <row r="188" spans="1:5">
      <c r="A188" s="11"/>
      <c r="B188" s="11"/>
      <c r="C188" s="12"/>
      <c r="D188" s="13"/>
      <c r="E188" s="13"/>
    </row>
    <row r="189" spans="1:5">
      <c r="A189" s="11"/>
      <c r="B189" s="11"/>
      <c r="C189" s="12"/>
      <c r="D189" s="13"/>
      <c r="E189" s="13"/>
    </row>
    <row r="190" spans="1:5">
      <c r="A190" s="11"/>
      <c r="B190" s="11"/>
      <c r="C190" s="12"/>
      <c r="D190" s="13"/>
      <c r="E190" s="13"/>
    </row>
    <row r="191" spans="1:5">
      <c r="A191" s="11"/>
      <c r="B191" s="11"/>
      <c r="C191" s="12"/>
      <c r="D191" s="13"/>
      <c r="E191" s="13"/>
    </row>
    <row r="192" spans="1:5">
      <c r="A192" s="11"/>
      <c r="B192" s="11"/>
      <c r="C192" s="12"/>
      <c r="D192" s="13"/>
      <c r="E192" s="13"/>
    </row>
    <row r="193" spans="1:5">
      <c r="A193" s="11"/>
      <c r="B193" s="11"/>
      <c r="C193" s="12"/>
      <c r="D193" s="13"/>
      <c r="E193" s="13"/>
    </row>
    <row r="194" spans="1:5">
      <c r="A194" s="11"/>
      <c r="B194" s="11"/>
      <c r="C194" s="12"/>
      <c r="D194" s="13"/>
      <c r="E194" s="13"/>
    </row>
    <row r="195" spans="1:5">
      <c r="A195" s="11"/>
      <c r="B195" s="11"/>
      <c r="C195" s="12"/>
      <c r="D195" s="13"/>
      <c r="E195" s="13"/>
    </row>
    <row r="196" spans="1:5">
      <c r="A196" s="11"/>
      <c r="B196" s="11"/>
      <c r="C196" s="12"/>
      <c r="D196" s="13"/>
      <c r="E196" s="13"/>
    </row>
    <row r="197" spans="1:5">
      <c r="A197" s="11"/>
      <c r="B197" s="11"/>
      <c r="C197" s="12"/>
      <c r="D197" s="13"/>
      <c r="E197" s="13"/>
    </row>
    <row r="198" spans="1:5">
      <c r="A198" s="11"/>
      <c r="B198" s="11"/>
      <c r="C198" s="12"/>
      <c r="D198" s="13"/>
      <c r="E198" s="13"/>
    </row>
    <row r="199" spans="1:5">
      <c r="A199" s="11"/>
      <c r="B199" s="11"/>
      <c r="C199" s="12"/>
      <c r="D199" s="13"/>
      <c r="E199" s="13"/>
    </row>
    <row r="200" spans="1:5">
      <c r="A200" s="11"/>
      <c r="B200" s="11"/>
      <c r="C200" s="12"/>
      <c r="D200" s="13"/>
      <c r="E200" s="13"/>
    </row>
    <row r="201" spans="1:5">
      <c r="A201" s="11"/>
      <c r="B201" s="11"/>
      <c r="C201" s="12"/>
      <c r="D201" s="13"/>
      <c r="E201" s="13"/>
    </row>
    <row r="202" spans="1:5">
      <c r="A202" s="11"/>
      <c r="B202" s="11"/>
      <c r="C202" s="12"/>
      <c r="D202" s="13"/>
      <c r="E202" s="13"/>
    </row>
    <row r="203" spans="1:5">
      <c r="A203" s="11"/>
      <c r="B203" s="11"/>
      <c r="C203" s="12"/>
      <c r="D203" s="13"/>
      <c r="E203" s="13"/>
    </row>
    <row r="204" spans="1:5">
      <c r="A204" s="11"/>
      <c r="B204" s="11"/>
      <c r="C204" s="12"/>
      <c r="D204" s="13"/>
      <c r="E204" s="13"/>
    </row>
    <row r="205" spans="1:5">
      <c r="A205" s="11"/>
      <c r="B205" s="11"/>
      <c r="C205" s="12"/>
      <c r="D205" s="13"/>
      <c r="E205" s="13"/>
    </row>
    <row r="206" spans="1:5">
      <c r="A206" s="11"/>
      <c r="B206" s="11"/>
      <c r="C206" s="12"/>
      <c r="D206" s="13"/>
      <c r="E206" s="13"/>
    </row>
    <row r="207" spans="1:5">
      <c r="A207" s="11"/>
      <c r="B207" s="11"/>
      <c r="C207" s="12"/>
      <c r="D207" s="13"/>
      <c r="E207" s="13"/>
    </row>
    <row r="208" spans="1:5">
      <c r="A208" s="11"/>
      <c r="B208" s="11"/>
      <c r="C208" s="12"/>
      <c r="D208" s="13"/>
      <c r="E208" s="13"/>
    </row>
    <row r="209" spans="1:5">
      <c r="A209" s="11"/>
      <c r="B209" s="11"/>
      <c r="C209" s="12"/>
      <c r="D209" s="13"/>
      <c r="E209" s="13"/>
    </row>
    <row r="210" spans="1:5">
      <c r="A210" s="11"/>
      <c r="B210" s="11"/>
      <c r="C210" s="12"/>
      <c r="D210" s="13"/>
      <c r="E210" s="13"/>
    </row>
    <row r="211" spans="1:5">
      <c r="A211" s="11"/>
      <c r="B211" s="11"/>
      <c r="C211" s="12"/>
      <c r="D211" s="13"/>
      <c r="E211" s="13"/>
    </row>
    <row r="212" spans="1:5">
      <c r="A212" s="11"/>
      <c r="B212" s="11"/>
      <c r="C212" s="12"/>
      <c r="D212" s="13"/>
      <c r="E212" s="13"/>
    </row>
    <row r="213" spans="1:5">
      <c r="A213" s="11"/>
      <c r="B213" s="11"/>
      <c r="C213" s="12"/>
      <c r="D213" s="13"/>
      <c r="E213" s="13"/>
    </row>
    <row r="214" spans="1:5">
      <c r="A214" s="11"/>
      <c r="B214" s="11"/>
      <c r="C214" s="12"/>
      <c r="D214" s="13"/>
      <c r="E214" s="13"/>
    </row>
    <row r="215" spans="1:5">
      <c r="A215" s="11"/>
      <c r="B215" s="11"/>
      <c r="C215" s="12"/>
      <c r="D215" s="13"/>
      <c r="E215" s="13"/>
    </row>
    <row r="216" spans="1:5">
      <c r="A216" s="11"/>
      <c r="B216" s="11"/>
      <c r="C216" s="12"/>
      <c r="D216" s="13"/>
      <c r="E216" s="13"/>
    </row>
    <row r="217" spans="1:5">
      <c r="A217" s="11"/>
      <c r="B217" s="11"/>
      <c r="C217" s="12"/>
      <c r="D217" s="13"/>
      <c r="E217" s="13"/>
    </row>
    <row r="218" spans="1:5">
      <c r="A218" s="11"/>
      <c r="B218" s="11"/>
      <c r="C218" s="12"/>
      <c r="D218" s="13"/>
      <c r="E218" s="13"/>
    </row>
    <row r="219" spans="1:5">
      <c r="A219" s="11"/>
      <c r="B219" s="11"/>
      <c r="C219" s="12"/>
      <c r="D219" s="13"/>
      <c r="E219" s="13"/>
    </row>
    <row r="220" spans="1:5">
      <c r="A220" s="11"/>
      <c r="B220" s="11"/>
      <c r="C220" s="12"/>
      <c r="D220" s="13"/>
      <c r="E220" s="13"/>
    </row>
    <row r="221" spans="1:5">
      <c r="A221" s="11"/>
      <c r="B221" s="11"/>
      <c r="C221" s="12"/>
      <c r="D221" s="13"/>
      <c r="E221" s="13"/>
    </row>
    <row r="222" spans="1:5">
      <c r="A222" s="11"/>
      <c r="B222" s="11"/>
      <c r="C222" s="12"/>
      <c r="D222" s="13"/>
      <c r="E222" s="13"/>
    </row>
    <row r="223" spans="1:5">
      <c r="A223" s="11"/>
      <c r="B223" s="11"/>
      <c r="C223" s="12"/>
      <c r="D223" s="13"/>
      <c r="E223" s="13"/>
    </row>
    <row r="224" spans="1:5">
      <c r="A224" s="11"/>
      <c r="B224" s="11"/>
      <c r="C224" s="12"/>
      <c r="D224" s="13"/>
      <c r="E224" s="13"/>
    </row>
    <row r="225" spans="1:5">
      <c r="A225" s="11"/>
      <c r="B225" s="11"/>
      <c r="C225" s="12"/>
      <c r="D225" s="13"/>
      <c r="E225" s="13"/>
    </row>
    <row r="226" spans="1:5">
      <c r="A226" s="11"/>
      <c r="B226" s="11"/>
      <c r="C226" s="12"/>
      <c r="D226" s="13"/>
      <c r="E226" s="13"/>
    </row>
    <row r="227" spans="1:5">
      <c r="A227" s="11"/>
      <c r="B227" s="11"/>
      <c r="C227" s="12"/>
      <c r="D227" s="13"/>
      <c r="E227" s="13"/>
    </row>
    <row r="228" spans="1:5">
      <c r="A228" s="11"/>
      <c r="B228" s="11"/>
      <c r="C228" s="12"/>
      <c r="D228" s="13"/>
      <c r="E228" s="13"/>
    </row>
    <row r="229" spans="1:5">
      <c r="A229" s="11"/>
      <c r="B229" s="11"/>
      <c r="C229" s="12"/>
      <c r="D229" s="13"/>
      <c r="E229" s="13"/>
    </row>
    <row r="230" spans="1:5">
      <c r="A230" s="11"/>
      <c r="B230" s="11"/>
      <c r="C230" s="12"/>
      <c r="D230" s="13"/>
      <c r="E230" s="13"/>
    </row>
    <row r="231" spans="1:5">
      <c r="A231" s="11"/>
      <c r="B231" s="11"/>
      <c r="C231" s="12"/>
      <c r="D231" s="13"/>
      <c r="E231" s="13"/>
    </row>
    <row r="232" spans="1:5">
      <c r="A232" s="11"/>
      <c r="B232" s="11"/>
      <c r="C232" s="12"/>
      <c r="D232" s="13"/>
      <c r="E232" s="13"/>
    </row>
    <row r="233" spans="1:5">
      <c r="A233" s="11"/>
      <c r="B233" s="11"/>
      <c r="C233" s="12"/>
      <c r="D233" s="13"/>
      <c r="E233" s="13"/>
    </row>
    <row r="234" spans="1:5">
      <c r="A234" s="11"/>
      <c r="B234" s="11"/>
      <c r="C234" s="12"/>
      <c r="D234" s="13"/>
      <c r="E234" s="13"/>
    </row>
    <row r="235" spans="1:5">
      <c r="A235" s="11"/>
      <c r="B235" s="11"/>
      <c r="C235" s="12"/>
      <c r="D235" s="13"/>
      <c r="E235" s="13"/>
    </row>
    <row r="236" spans="1:5">
      <c r="A236" s="11"/>
      <c r="B236" s="11"/>
      <c r="C236" s="12"/>
      <c r="D236" s="13"/>
      <c r="E236" s="13"/>
    </row>
    <row r="237" spans="1:5">
      <c r="A237" s="11"/>
      <c r="B237" s="11"/>
      <c r="C237" s="12"/>
      <c r="D237" s="13"/>
      <c r="E237" s="13"/>
    </row>
    <row r="238" spans="1:5">
      <c r="A238" s="11"/>
      <c r="B238" s="11"/>
      <c r="C238" s="12"/>
      <c r="D238" s="13"/>
      <c r="E238" s="13"/>
    </row>
    <row r="239" spans="1:5">
      <c r="A239" s="11"/>
      <c r="B239" s="11"/>
      <c r="C239" s="12"/>
      <c r="D239" s="13"/>
      <c r="E239" s="13"/>
    </row>
    <row r="240" spans="1:5">
      <c r="A240" s="11"/>
      <c r="B240" s="11"/>
      <c r="C240" s="12"/>
      <c r="D240" s="13"/>
      <c r="E240" s="13"/>
    </row>
    <row r="241" spans="1:5">
      <c r="A241" s="11"/>
      <c r="B241" s="11"/>
      <c r="C241" s="12"/>
      <c r="D241" s="13"/>
      <c r="E241" s="13"/>
    </row>
    <row r="242" spans="1:5">
      <c r="A242" s="11"/>
      <c r="B242" s="11"/>
      <c r="C242" s="12"/>
      <c r="D242" s="13"/>
      <c r="E242" s="13"/>
    </row>
    <row r="243" spans="1:5">
      <c r="A243" s="11"/>
      <c r="B243" s="11"/>
      <c r="C243" s="12"/>
      <c r="D243" s="13"/>
      <c r="E243" s="13"/>
    </row>
    <row r="244" spans="1:5">
      <c r="A244" s="11"/>
      <c r="B244" s="11"/>
      <c r="C244" s="12"/>
      <c r="D244" s="13"/>
      <c r="E244" s="13"/>
    </row>
    <row r="245" spans="1:5">
      <c r="A245" s="11"/>
      <c r="B245" s="11"/>
      <c r="C245" s="12"/>
      <c r="D245" s="13"/>
      <c r="E245" s="13"/>
    </row>
    <row r="246" spans="1:5">
      <c r="A246" s="11"/>
      <c r="B246" s="11"/>
      <c r="C246" s="12"/>
      <c r="D246" s="13"/>
      <c r="E246" s="13"/>
    </row>
    <row r="247" spans="1:5">
      <c r="A247" s="11"/>
      <c r="B247" s="11"/>
      <c r="C247" s="12"/>
      <c r="D247" s="13"/>
      <c r="E247" s="13"/>
    </row>
    <row r="248" spans="1:5">
      <c r="A248" s="11"/>
      <c r="B248" s="11"/>
      <c r="C248" s="12"/>
      <c r="D248" s="13"/>
      <c r="E248" s="13"/>
    </row>
    <row r="249" spans="1:5">
      <c r="A249" s="11"/>
      <c r="B249" s="11"/>
      <c r="C249" s="12"/>
      <c r="D249" s="13"/>
      <c r="E249" s="13"/>
    </row>
    <row r="250" spans="1:5">
      <c r="A250" s="11"/>
      <c r="B250" s="11"/>
      <c r="C250" s="12"/>
      <c r="D250" s="13"/>
      <c r="E250" s="13"/>
    </row>
    <row r="251" spans="1:5">
      <c r="A251" s="11"/>
      <c r="B251" s="11"/>
      <c r="C251" s="12"/>
      <c r="D251" s="13"/>
      <c r="E251" s="13"/>
    </row>
    <row r="252" spans="1:5">
      <c r="A252" s="11"/>
      <c r="B252" s="11"/>
      <c r="C252" s="12"/>
      <c r="D252" s="13"/>
      <c r="E252" s="13"/>
    </row>
    <row r="253" spans="1:5">
      <c r="A253" s="11"/>
      <c r="B253" s="11"/>
      <c r="C253" s="12"/>
      <c r="D253" s="13"/>
      <c r="E253" s="13"/>
    </row>
    <row r="254" spans="1:5">
      <c r="A254" s="11"/>
      <c r="B254" s="11"/>
      <c r="C254" s="12"/>
      <c r="D254" s="13"/>
      <c r="E254" s="13"/>
    </row>
    <row r="255" spans="1:5">
      <c r="A255" s="11"/>
      <c r="B255" s="11"/>
      <c r="C255" s="12"/>
      <c r="D255" s="13"/>
      <c r="E255" s="13"/>
    </row>
    <row r="256" spans="1:5">
      <c r="A256" s="11"/>
      <c r="B256" s="11"/>
      <c r="C256" s="12"/>
      <c r="D256" s="13"/>
      <c r="E256" s="13"/>
    </row>
    <row r="257" spans="1:5">
      <c r="A257" s="11"/>
      <c r="B257" s="11"/>
      <c r="C257" s="12"/>
      <c r="D257" s="13"/>
      <c r="E257" s="13"/>
    </row>
    <row r="258" spans="1:5">
      <c r="A258" s="11"/>
      <c r="B258" s="11"/>
      <c r="C258" s="12"/>
      <c r="D258" s="13"/>
      <c r="E258" s="13"/>
    </row>
    <row r="259" spans="1:5">
      <c r="A259" s="11"/>
      <c r="B259" s="11"/>
      <c r="C259" s="12"/>
      <c r="D259" s="13"/>
      <c r="E259" s="13"/>
    </row>
    <row r="260" spans="1:5">
      <c r="A260" s="11"/>
      <c r="B260" s="11"/>
      <c r="C260" s="12"/>
      <c r="D260" s="13"/>
      <c r="E260" s="13"/>
    </row>
    <row r="261" spans="1:5">
      <c r="A261" s="11"/>
      <c r="B261" s="11"/>
      <c r="C261" s="12"/>
      <c r="D261" s="13"/>
      <c r="E261" s="13"/>
    </row>
    <row r="262" spans="1:5">
      <c r="A262" s="11"/>
      <c r="B262" s="11"/>
      <c r="C262" s="12"/>
      <c r="D262" s="13"/>
      <c r="E262" s="13"/>
    </row>
    <row r="263" spans="1:5">
      <c r="A263" s="11"/>
      <c r="B263" s="11"/>
      <c r="C263" s="12"/>
      <c r="D263" s="13"/>
      <c r="E263" s="13"/>
    </row>
    <row r="264" spans="1:5">
      <c r="A264" s="11"/>
      <c r="B264" s="11"/>
      <c r="C264" s="12"/>
      <c r="D264" s="13"/>
      <c r="E264" s="13"/>
    </row>
    <row r="265" spans="1:5">
      <c r="A265" s="11"/>
      <c r="B265" s="11"/>
      <c r="C265" s="12"/>
      <c r="D265" s="13"/>
      <c r="E265" s="13"/>
    </row>
    <row r="266" spans="1:5">
      <c r="A266" s="11"/>
      <c r="B266" s="11"/>
      <c r="C266" s="12"/>
      <c r="D266" s="13"/>
      <c r="E266" s="13"/>
    </row>
    <row r="267" spans="1:5">
      <c r="A267" s="11"/>
      <c r="B267" s="11"/>
      <c r="C267" s="12"/>
      <c r="D267" s="13"/>
      <c r="E267" s="13"/>
    </row>
    <row r="268" spans="1:5">
      <c r="A268" s="11"/>
      <c r="B268" s="11"/>
      <c r="C268" s="12"/>
      <c r="D268" s="13"/>
      <c r="E268" s="13"/>
    </row>
    <row r="269" spans="1:5">
      <c r="A269" s="11"/>
      <c r="B269" s="11"/>
      <c r="C269" s="12"/>
      <c r="D269" s="13"/>
      <c r="E269" s="13"/>
    </row>
    <row r="270" spans="1:5">
      <c r="A270" s="11"/>
      <c r="B270" s="11"/>
      <c r="C270" s="12"/>
      <c r="D270" s="13"/>
      <c r="E270" s="13"/>
    </row>
    <row r="271" spans="1:5">
      <c r="A271" s="11"/>
      <c r="B271" s="11"/>
      <c r="C271" s="12"/>
      <c r="D271" s="13"/>
      <c r="E271" s="13"/>
    </row>
    <row r="272" spans="1:5">
      <c r="A272" s="11"/>
      <c r="B272" s="11"/>
      <c r="C272" s="12"/>
      <c r="D272" s="13"/>
      <c r="E272" s="13"/>
    </row>
    <row r="273" spans="1:5">
      <c r="A273" s="11"/>
      <c r="B273" s="11"/>
      <c r="C273" s="12"/>
      <c r="D273" s="13"/>
      <c r="E273" s="13"/>
    </row>
    <row r="274" spans="1:5">
      <c r="A274" s="11"/>
      <c r="B274" s="11"/>
      <c r="C274" s="12"/>
      <c r="D274" s="13"/>
      <c r="E274" s="13"/>
    </row>
    <row r="275" spans="1:5">
      <c r="A275" s="11"/>
      <c r="B275" s="11"/>
      <c r="C275" s="12"/>
      <c r="D275" s="13"/>
      <c r="E275" s="13"/>
    </row>
    <row r="276" spans="1:5">
      <c r="A276" s="11"/>
      <c r="B276" s="11"/>
      <c r="C276" s="12"/>
      <c r="D276" s="13"/>
      <c r="E276" s="13"/>
    </row>
    <row r="277" spans="1:5">
      <c r="A277" s="11"/>
      <c r="B277" s="11"/>
      <c r="C277" s="12"/>
      <c r="D277" s="13"/>
      <c r="E277" s="13"/>
    </row>
    <row r="278" spans="1:5">
      <c r="A278" s="11"/>
      <c r="B278" s="11"/>
      <c r="C278" s="12"/>
      <c r="D278" s="13"/>
      <c r="E278" s="13"/>
    </row>
    <row r="279" spans="1:5">
      <c r="A279" s="11"/>
      <c r="B279" s="11"/>
      <c r="C279" s="12"/>
      <c r="D279" s="13"/>
      <c r="E279" s="13"/>
    </row>
    <row r="280" spans="1:5">
      <c r="A280" s="11"/>
      <c r="B280" s="11"/>
      <c r="C280" s="12"/>
      <c r="D280" s="13"/>
      <c r="E280" s="13"/>
    </row>
    <row r="281" spans="1:5">
      <c r="A281" s="11"/>
      <c r="B281" s="11"/>
      <c r="C281" s="12"/>
      <c r="D281" s="13"/>
      <c r="E281" s="13"/>
    </row>
    <row r="282" spans="1:5">
      <c r="A282" s="11"/>
      <c r="B282" s="11"/>
      <c r="C282" s="12"/>
      <c r="D282" s="13"/>
      <c r="E282" s="13"/>
    </row>
    <row r="283" spans="1:5">
      <c r="A283" s="11"/>
      <c r="B283" s="11"/>
      <c r="C283" s="12"/>
      <c r="D283" s="13"/>
      <c r="E283" s="13"/>
    </row>
    <row r="284" spans="1:5">
      <c r="A284" s="11"/>
      <c r="B284" s="11"/>
      <c r="C284" s="12"/>
      <c r="D284" s="13"/>
      <c r="E284" s="13"/>
    </row>
    <row r="285" spans="1:5">
      <c r="A285" s="11"/>
      <c r="B285" s="11"/>
      <c r="C285" s="12"/>
      <c r="D285" s="13"/>
      <c r="E285" s="13"/>
    </row>
    <row r="286" spans="1:5">
      <c r="A286" s="11"/>
      <c r="B286" s="11"/>
      <c r="C286" s="12"/>
      <c r="D286" s="13"/>
      <c r="E286" s="13"/>
    </row>
    <row r="287" spans="1:5">
      <c r="A287" s="11"/>
      <c r="B287" s="11"/>
      <c r="C287" s="12"/>
      <c r="D287" s="13"/>
      <c r="E287" s="13"/>
    </row>
    <row r="288" spans="1:5">
      <c r="A288" s="11"/>
      <c r="B288" s="11"/>
      <c r="C288" s="12"/>
      <c r="D288" s="13"/>
      <c r="E288" s="13"/>
    </row>
    <row r="289" spans="1:5">
      <c r="A289" s="11"/>
      <c r="B289" s="11"/>
      <c r="C289" s="12"/>
      <c r="D289" s="13"/>
      <c r="E289" s="13"/>
    </row>
    <row r="290" spans="1:5">
      <c r="A290" s="11"/>
      <c r="B290" s="11"/>
      <c r="C290" s="12"/>
      <c r="D290" s="13"/>
      <c r="E290" s="13"/>
    </row>
    <row r="291" spans="1:5">
      <c r="A291" s="11"/>
      <c r="B291" s="11"/>
      <c r="C291" s="12"/>
      <c r="D291" s="13"/>
      <c r="E291" s="13"/>
    </row>
    <row r="292" spans="1:5">
      <c r="A292" s="11"/>
      <c r="B292" s="11"/>
      <c r="C292" s="12"/>
      <c r="D292" s="13"/>
      <c r="E292" s="13"/>
    </row>
    <row r="293" spans="1:5">
      <c r="A293" s="11"/>
      <c r="B293" s="11"/>
      <c r="C293" s="12"/>
      <c r="D293" s="13"/>
      <c r="E293" s="13"/>
    </row>
    <row r="294" spans="1:5">
      <c r="A294" s="11"/>
      <c r="B294" s="11"/>
      <c r="C294" s="12"/>
      <c r="D294" s="13"/>
      <c r="E294" s="13"/>
    </row>
    <row r="295" spans="1:5">
      <c r="A295" s="11"/>
      <c r="B295" s="11"/>
      <c r="C295" s="12"/>
      <c r="D295" s="13"/>
      <c r="E295" s="13"/>
    </row>
    <row r="296" spans="1:5">
      <c r="A296" s="11"/>
      <c r="B296" s="11"/>
      <c r="C296" s="12"/>
      <c r="D296" s="13"/>
      <c r="E296" s="13"/>
    </row>
    <row r="297" spans="1:5">
      <c r="A297" s="11"/>
      <c r="B297" s="11"/>
      <c r="C297" s="12"/>
      <c r="D297" s="13"/>
      <c r="E297" s="13"/>
    </row>
    <row r="298" spans="1:5">
      <c r="A298" s="11"/>
      <c r="B298" s="11"/>
      <c r="C298" s="12"/>
      <c r="D298" s="13"/>
      <c r="E298" s="13"/>
    </row>
    <row r="299" spans="1:5">
      <c r="A299" s="11"/>
      <c r="B299" s="11"/>
      <c r="C299" s="12"/>
      <c r="D299" s="13"/>
      <c r="E299" s="13"/>
    </row>
    <row r="300" spans="1:5">
      <c r="A300" s="11"/>
      <c r="B300" s="11"/>
      <c r="C300" s="12"/>
      <c r="D300" s="13"/>
      <c r="E300" s="13"/>
    </row>
    <row r="301" spans="1:5">
      <c r="A301" s="11"/>
      <c r="B301" s="11"/>
      <c r="C301" s="12"/>
      <c r="D301" s="13"/>
      <c r="E301" s="13"/>
    </row>
    <row r="302" spans="1:5">
      <c r="A302" s="11"/>
      <c r="B302" s="11"/>
      <c r="C302" s="12"/>
      <c r="D302" s="13"/>
      <c r="E302" s="13"/>
    </row>
    <row r="303" spans="1:5">
      <c r="A303" s="11"/>
      <c r="B303" s="11"/>
      <c r="C303" s="12"/>
      <c r="D303" s="13"/>
      <c r="E303" s="13"/>
    </row>
    <row r="304" spans="1:5">
      <c r="A304" s="11"/>
      <c r="B304" s="11"/>
      <c r="C304" s="12"/>
      <c r="D304" s="13"/>
      <c r="E304" s="13"/>
    </row>
    <row r="305" spans="1:5">
      <c r="A305" s="11"/>
      <c r="B305" s="11"/>
      <c r="C305" s="12"/>
      <c r="D305" s="13"/>
      <c r="E305" s="13"/>
    </row>
    <row r="306" spans="1:5">
      <c r="A306" s="11"/>
      <c r="B306" s="11"/>
      <c r="C306" s="12"/>
      <c r="D306" s="13"/>
      <c r="E306" s="13"/>
    </row>
    <row r="307" spans="1:5">
      <c r="A307" s="11"/>
      <c r="B307" s="11"/>
      <c r="C307" s="12"/>
      <c r="D307" s="13"/>
      <c r="E307" s="13"/>
    </row>
    <row r="308" spans="1:5">
      <c r="A308" s="11"/>
      <c r="B308" s="11"/>
      <c r="C308" s="12"/>
      <c r="D308" s="13"/>
      <c r="E308" s="13"/>
    </row>
    <row r="309" spans="1:5">
      <c r="A309" s="11"/>
      <c r="B309" s="11"/>
      <c r="C309" s="12"/>
      <c r="D309" s="13"/>
      <c r="E309" s="13"/>
    </row>
    <row r="310" spans="1:5">
      <c r="A310" s="11"/>
      <c r="B310" s="11"/>
      <c r="C310" s="12"/>
      <c r="D310" s="13"/>
      <c r="E310" s="13"/>
    </row>
    <row r="311" spans="1:5">
      <c r="A311" s="11"/>
      <c r="B311" s="11"/>
      <c r="C311" s="12"/>
      <c r="D311" s="13"/>
      <c r="E311" s="13"/>
    </row>
    <row r="312" spans="1:5">
      <c r="A312" s="11"/>
      <c r="B312" s="11"/>
      <c r="C312" s="12"/>
      <c r="D312" s="13"/>
      <c r="E312" s="13"/>
    </row>
    <row r="313" spans="1:5">
      <c r="A313" s="11"/>
      <c r="B313" s="11"/>
      <c r="C313" s="12"/>
      <c r="D313" s="13"/>
      <c r="E313" s="13"/>
    </row>
    <row r="314" spans="1:5">
      <c r="A314" s="11"/>
      <c r="B314" s="11"/>
      <c r="C314" s="12"/>
      <c r="D314" s="13"/>
      <c r="E314" s="13"/>
    </row>
    <row r="315" spans="1:5">
      <c r="A315" s="11"/>
      <c r="B315" s="11"/>
      <c r="C315" s="12"/>
      <c r="D315" s="13"/>
      <c r="E315" s="13"/>
    </row>
    <row r="316" spans="1:5">
      <c r="A316" s="11"/>
      <c r="B316" s="11"/>
      <c r="C316" s="12"/>
      <c r="D316" s="13"/>
      <c r="E316" s="13"/>
    </row>
    <row r="317" spans="1:5">
      <c r="A317" s="11"/>
      <c r="B317" s="11"/>
      <c r="C317" s="12"/>
      <c r="D317" s="13"/>
      <c r="E317" s="13"/>
    </row>
    <row r="318" spans="1:5">
      <c r="A318" s="11"/>
      <c r="B318" s="11"/>
      <c r="C318" s="12"/>
      <c r="D318" s="13"/>
      <c r="E318" s="13"/>
    </row>
    <row r="319" spans="1:5">
      <c r="A319" s="11"/>
      <c r="B319" s="11"/>
      <c r="C319" s="12"/>
      <c r="D319" s="13"/>
      <c r="E319" s="13"/>
    </row>
    <row r="320" spans="1:5">
      <c r="A320" s="11"/>
      <c r="B320" s="11"/>
      <c r="C320" s="12"/>
      <c r="D320" s="13"/>
      <c r="E320" s="13"/>
    </row>
    <row r="321" spans="1:5">
      <c r="A321" s="11"/>
      <c r="B321" s="11"/>
      <c r="C321" s="12"/>
      <c r="D321" s="13"/>
      <c r="E321" s="13"/>
    </row>
    <row r="322" spans="1:5">
      <c r="A322" s="11"/>
      <c r="B322" s="11"/>
      <c r="C322" s="12"/>
      <c r="D322" s="13"/>
      <c r="E322" s="13"/>
    </row>
    <row r="323" spans="1:5">
      <c r="A323" s="11"/>
      <c r="B323" s="11"/>
      <c r="C323" s="12"/>
      <c r="D323" s="13"/>
      <c r="E323" s="13"/>
    </row>
    <row r="324" spans="1:5">
      <c r="A324" s="11"/>
      <c r="B324" s="11"/>
      <c r="C324" s="12"/>
      <c r="D324" s="13"/>
      <c r="E324" s="13"/>
    </row>
    <row r="325" spans="1:5">
      <c r="A325" s="11"/>
      <c r="B325" s="11"/>
      <c r="C325" s="12"/>
      <c r="D325" s="13"/>
      <c r="E325" s="13"/>
    </row>
    <row r="326" spans="1:5">
      <c r="A326" s="11"/>
      <c r="B326" s="11"/>
      <c r="C326" s="12"/>
      <c r="D326" s="13"/>
      <c r="E326" s="13"/>
    </row>
    <row r="327" spans="1:5">
      <c r="A327" s="11"/>
      <c r="B327" s="11"/>
      <c r="C327" s="12"/>
      <c r="D327" s="13"/>
      <c r="E327" s="13"/>
    </row>
    <row r="328" spans="1:5">
      <c r="A328" s="11"/>
      <c r="B328" s="11"/>
      <c r="C328" s="12"/>
      <c r="D328" s="13"/>
      <c r="E328" s="13"/>
    </row>
    <row r="329" spans="1:5">
      <c r="A329" s="11"/>
      <c r="B329" s="11"/>
      <c r="C329" s="12"/>
      <c r="D329" s="13"/>
      <c r="E329" s="13"/>
    </row>
    <row r="330" spans="1:5">
      <c r="A330" s="11"/>
      <c r="B330" s="11"/>
      <c r="C330" s="12"/>
      <c r="D330" s="13"/>
      <c r="E330" s="13"/>
    </row>
    <row r="331" spans="1:5">
      <c r="A331" s="11"/>
      <c r="B331" s="11"/>
      <c r="C331" s="12"/>
      <c r="D331" s="13"/>
      <c r="E331" s="13"/>
    </row>
    <row r="332" spans="1:5">
      <c r="A332" s="11"/>
      <c r="B332" s="11"/>
      <c r="C332" s="12"/>
      <c r="D332" s="13"/>
      <c r="E332" s="13"/>
    </row>
    <row r="333" spans="1:5">
      <c r="A333" s="11"/>
      <c r="B333" s="11"/>
      <c r="C333" s="12"/>
      <c r="D333" s="13"/>
      <c r="E333" s="13"/>
    </row>
    <row r="334" spans="1:5">
      <c r="A334" s="11"/>
      <c r="B334" s="11"/>
      <c r="C334" s="12"/>
      <c r="D334" s="13"/>
      <c r="E334" s="13"/>
    </row>
    <row r="335" spans="1:5">
      <c r="A335" s="11"/>
      <c r="B335" s="11"/>
      <c r="C335" s="12"/>
      <c r="D335" s="13"/>
      <c r="E335" s="13"/>
    </row>
    <row r="336" spans="1:5">
      <c r="A336" s="11"/>
      <c r="B336" s="11"/>
      <c r="C336" s="12"/>
      <c r="D336" s="13"/>
      <c r="E336" s="13"/>
    </row>
    <row r="337" spans="1:5">
      <c r="A337" s="11"/>
      <c r="B337" s="11"/>
      <c r="C337" s="12"/>
      <c r="D337" s="13"/>
      <c r="E337" s="13"/>
    </row>
    <row r="338" spans="1:5">
      <c r="A338" s="11"/>
      <c r="B338" s="11"/>
      <c r="C338" s="12"/>
      <c r="D338" s="13"/>
      <c r="E338" s="13"/>
    </row>
    <row r="339" spans="1:5">
      <c r="A339" s="11"/>
      <c r="B339" s="11"/>
      <c r="C339" s="12"/>
      <c r="D339" s="13"/>
      <c r="E339" s="13"/>
    </row>
    <row r="340" spans="1:5">
      <c r="A340" s="11"/>
      <c r="B340" s="11"/>
      <c r="C340" s="12"/>
      <c r="D340" s="13"/>
      <c r="E340" s="13"/>
    </row>
    <row r="341" spans="1:5">
      <c r="A341" s="11"/>
      <c r="B341" s="11"/>
      <c r="C341" s="12"/>
      <c r="D341" s="13"/>
      <c r="E341" s="13"/>
    </row>
    <row r="342" spans="1:5">
      <c r="A342" s="11"/>
      <c r="B342" s="11"/>
      <c r="C342" s="12"/>
      <c r="D342" s="13"/>
      <c r="E342" s="13"/>
    </row>
    <row r="343" spans="1:5">
      <c r="A343" s="11"/>
      <c r="B343" s="11"/>
      <c r="C343" s="12"/>
      <c r="D343" s="13"/>
      <c r="E343" s="13"/>
    </row>
    <row r="344" spans="1:5">
      <c r="A344" s="11"/>
      <c r="B344" s="11"/>
      <c r="C344" s="12"/>
      <c r="D344" s="13"/>
      <c r="E344" s="13"/>
    </row>
    <row r="345" spans="1:5">
      <c r="A345" s="11"/>
      <c r="B345" s="11"/>
      <c r="C345" s="12"/>
      <c r="D345" s="13"/>
      <c r="E345" s="13"/>
    </row>
    <row r="346" spans="1:5">
      <c r="A346" s="11"/>
      <c r="B346" s="11"/>
      <c r="C346" s="12"/>
      <c r="D346" s="13"/>
      <c r="E346" s="13"/>
    </row>
    <row r="347" spans="1:5">
      <c r="A347" s="11"/>
      <c r="B347" s="11"/>
      <c r="C347" s="12"/>
      <c r="D347" s="13"/>
      <c r="E347" s="13"/>
    </row>
    <row r="348" spans="1:5">
      <c r="A348" s="11"/>
      <c r="B348" s="11"/>
      <c r="C348" s="12"/>
      <c r="D348" s="13"/>
      <c r="E348" s="13"/>
    </row>
    <row r="349" spans="1:5">
      <c r="A349" s="11"/>
      <c r="B349" s="11"/>
      <c r="C349" s="12"/>
      <c r="D349" s="13"/>
      <c r="E349" s="13"/>
    </row>
    <row r="350" spans="1:5">
      <c r="A350" s="11"/>
      <c r="B350" s="11"/>
      <c r="C350" s="12"/>
      <c r="D350" s="13"/>
      <c r="E350" s="13"/>
    </row>
    <row r="351" spans="1:5">
      <c r="A351" s="11"/>
      <c r="B351" s="11"/>
      <c r="C351" s="12"/>
      <c r="D351" s="13"/>
      <c r="E351" s="13"/>
    </row>
    <row r="352" spans="1:5">
      <c r="A352" s="11"/>
      <c r="B352" s="11"/>
      <c r="C352" s="12"/>
      <c r="D352" s="13"/>
      <c r="E352" s="13"/>
    </row>
    <row r="353" spans="1:5">
      <c r="A353" s="11"/>
      <c r="B353" s="11"/>
      <c r="C353" s="12"/>
      <c r="D353" s="13"/>
      <c r="E353" s="13"/>
    </row>
    <row r="354" spans="1:5">
      <c r="A354" s="11"/>
      <c r="B354" s="11"/>
      <c r="C354" s="12"/>
      <c r="D354" s="13"/>
      <c r="E354" s="13"/>
    </row>
    <row r="355" spans="1:5">
      <c r="A355" s="11"/>
      <c r="B355" s="11"/>
      <c r="C355" s="12"/>
      <c r="D355" s="13"/>
      <c r="E355" s="13"/>
    </row>
    <row r="356" spans="1:5">
      <c r="A356" s="11"/>
      <c r="B356" s="11"/>
      <c r="C356" s="12"/>
      <c r="D356" s="13"/>
      <c r="E356" s="13"/>
    </row>
    <row r="357" spans="1:5">
      <c r="A357" s="11"/>
      <c r="B357" s="11"/>
      <c r="C357" s="12"/>
      <c r="D357" s="13"/>
      <c r="E357" s="13"/>
    </row>
    <row r="358" spans="1:5">
      <c r="A358" s="11"/>
      <c r="B358" s="11"/>
      <c r="C358" s="12"/>
      <c r="D358" s="13"/>
      <c r="E358" s="13"/>
    </row>
    <row r="359" spans="1:5">
      <c r="A359" s="11"/>
      <c r="B359" s="11"/>
      <c r="C359" s="12"/>
      <c r="D359" s="13"/>
      <c r="E359" s="13"/>
    </row>
    <row r="360" spans="1:5">
      <c r="A360" s="11"/>
      <c r="B360" s="11"/>
      <c r="C360" s="12"/>
      <c r="D360" s="13"/>
      <c r="E360" s="13"/>
    </row>
    <row r="361" spans="1:5">
      <c r="A361" s="11"/>
      <c r="B361" s="11"/>
      <c r="C361" s="12"/>
      <c r="D361" s="13"/>
      <c r="E361" s="13"/>
    </row>
    <row r="362" spans="1:5">
      <c r="A362" s="11"/>
      <c r="B362" s="11"/>
      <c r="C362" s="12"/>
      <c r="D362" s="13"/>
      <c r="E362" s="13"/>
    </row>
    <row r="363" spans="1:5">
      <c r="A363" s="11"/>
      <c r="B363" s="11"/>
      <c r="C363" s="12"/>
      <c r="D363" s="13"/>
      <c r="E363" s="13"/>
    </row>
    <row r="364" spans="1:5">
      <c r="A364" s="11"/>
      <c r="B364" s="11"/>
      <c r="C364" s="12"/>
      <c r="D364" s="13"/>
      <c r="E364" s="13"/>
    </row>
    <row r="365" spans="1:5">
      <c r="A365" s="11"/>
      <c r="B365" s="11"/>
      <c r="C365" s="12"/>
      <c r="D365" s="13"/>
      <c r="E365" s="13"/>
    </row>
    <row r="366" spans="1:5">
      <c r="A366" s="11"/>
      <c r="B366" s="11"/>
      <c r="C366" s="12"/>
      <c r="D366" s="13"/>
      <c r="E366" s="13"/>
    </row>
    <row r="367" spans="1:5">
      <c r="A367" s="11"/>
      <c r="B367" s="11"/>
      <c r="C367" s="12"/>
      <c r="D367" s="13"/>
      <c r="E367" s="13"/>
    </row>
    <row r="368" spans="1:5">
      <c r="A368" s="11"/>
      <c r="B368" s="11"/>
      <c r="C368" s="12"/>
      <c r="D368" s="13"/>
      <c r="E368" s="13"/>
    </row>
    <row r="369" spans="1:5">
      <c r="A369" s="11"/>
      <c r="B369" s="11"/>
      <c r="C369" s="12"/>
      <c r="D369" s="13"/>
      <c r="E369" s="13"/>
    </row>
    <row r="370" spans="1:5">
      <c r="A370" s="11"/>
      <c r="B370" s="11"/>
      <c r="C370" s="12"/>
      <c r="D370" s="13"/>
      <c r="E370" s="13"/>
    </row>
    <row r="371" spans="1:5">
      <c r="A371" s="11"/>
      <c r="B371" s="11"/>
      <c r="C371" s="12"/>
      <c r="D371" s="13"/>
      <c r="E371" s="13"/>
    </row>
    <row r="372" spans="1:5">
      <c r="A372" s="11"/>
      <c r="B372" s="11"/>
      <c r="C372" s="12"/>
      <c r="D372" s="13"/>
      <c r="E372" s="13"/>
    </row>
    <row r="373" spans="1:5">
      <c r="A373" s="11"/>
      <c r="B373" s="11"/>
      <c r="C373" s="12"/>
      <c r="D373" s="13"/>
      <c r="E373" s="13"/>
    </row>
    <row r="374" spans="1:5">
      <c r="A374" s="11"/>
      <c r="B374" s="11"/>
      <c r="C374" s="12"/>
      <c r="D374" s="13"/>
      <c r="E374" s="13"/>
    </row>
    <row r="375" spans="1:5">
      <c r="A375" s="11"/>
      <c r="B375" s="11"/>
      <c r="C375" s="12"/>
      <c r="D375" s="13"/>
      <c r="E375" s="13"/>
    </row>
    <row r="376" spans="1:5">
      <c r="A376" s="2"/>
      <c r="B376" s="14"/>
      <c r="C376" s="13"/>
      <c r="D376" s="13"/>
      <c r="E376" s="13"/>
    </row>
    <row r="377" spans="1:5">
      <c r="A377" s="2"/>
      <c r="B377" s="14"/>
      <c r="C377" s="13"/>
      <c r="D377" s="13"/>
      <c r="E377" s="13"/>
    </row>
    <row r="378" spans="1:5">
      <c r="A378" s="2"/>
      <c r="B378" s="14"/>
      <c r="C378" s="13"/>
      <c r="D378" s="13"/>
      <c r="E378" s="13"/>
    </row>
    <row r="379" spans="1:5">
      <c r="A379" s="2"/>
      <c r="B379" s="14"/>
      <c r="C379" s="13"/>
      <c r="D379" s="13"/>
      <c r="E379" s="13"/>
    </row>
    <row r="380" spans="1:5">
      <c r="A380" s="2"/>
      <c r="B380" s="14"/>
      <c r="C380" s="13"/>
      <c r="D380" s="13"/>
      <c r="E380" s="13"/>
    </row>
    <row r="381" spans="1:5">
      <c r="A381" s="2"/>
      <c r="B381" s="14"/>
      <c r="C381" s="13"/>
      <c r="D381" s="13"/>
      <c r="E381" s="13"/>
    </row>
    <row r="382" spans="1:5">
      <c r="A382" s="2"/>
      <c r="B382" s="14"/>
      <c r="C382" s="13"/>
      <c r="D382" s="13"/>
      <c r="E382" s="13"/>
    </row>
    <row r="383" spans="1:5">
      <c r="A383" s="2"/>
      <c r="B383" s="14"/>
      <c r="C383" s="13"/>
      <c r="D383" s="13"/>
      <c r="E383" s="13"/>
    </row>
    <row r="384" spans="1:5">
      <c r="A384" s="2"/>
      <c r="B384" s="14"/>
      <c r="C384" s="13"/>
      <c r="D384" s="13"/>
      <c r="E384" s="13"/>
    </row>
    <row r="385" spans="1:5">
      <c r="A385" s="2"/>
      <c r="B385" s="14"/>
      <c r="C385" s="13"/>
      <c r="D385" s="13"/>
      <c r="E385" s="13"/>
    </row>
    <row r="386" spans="1:5">
      <c r="A386" s="2"/>
      <c r="B386" s="14"/>
      <c r="C386" s="13"/>
      <c r="D386" s="13"/>
      <c r="E386" s="13"/>
    </row>
    <row r="387" spans="1:5">
      <c r="A387" s="2"/>
      <c r="B387" s="14"/>
      <c r="C387" s="13"/>
      <c r="D387" s="13"/>
      <c r="E387" s="13"/>
    </row>
    <row r="388" spans="1:5">
      <c r="A388" s="2"/>
      <c r="B388" s="14"/>
      <c r="C388" s="13"/>
      <c r="D388" s="13"/>
      <c r="E388" s="13"/>
    </row>
    <row r="389" spans="1:5">
      <c r="A389" s="2"/>
      <c r="B389" s="14"/>
      <c r="C389" s="13"/>
      <c r="D389" s="13"/>
      <c r="E389" s="13"/>
    </row>
    <row r="390" spans="1:5">
      <c r="A390" s="2"/>
      <c r="B390" s="14"/>
      <c r="C390" s="13"/>
      <c r="D390" s="13"/>
      <c r="E390" s="13"/>
    </row>
    <row r="391" spans="1:5">
      <c r="A391" s="2"/>
      <c r="B391" s="14"/>
      <c r="C391" s="13"/>
      <c r="D391" s="13"/>
      <c r="E391" s="13"/>
    </row>
    <row r="392" spans="1:5">
      <c r="A392" s="2"/>
      <c r="B392" s="14"/>
      <c r="C392" s="13"/>
      <c r="D392" s="13"/>
      <c r="E392" s="13"/>
    </row>
    <row r="393" spans="1:5">
      <c r="A393" s="2"/>
      <c r="B393" s="14"/>
      <c r="C393" s="13"/>
      <c r="D393" s="13"/>
      <c r="E393" s="13"/>
    </row>
    <row r="394" spans="1:5">
      <c r="A394" s="2"/>
      <c r="B394" s="14"/>
      <c r="C394" s="13"/>
      <c r="D394" s="13"/>
      <c r="E394" s="13"/>
    </row>
    <row r="395" spans="1:5">
      <c r="A395" s="2"/>
      <c r="B395" s="14"/>
      <c r="C395" s="13"/>
      <c r="D395" s="13"/>
      <c r="E395" s="13"/>
    </row>
    <row r="396" spans="1:5">
      <c r="A396" s="2"/>
      <c r="B396" s="14"/>
      <c r="C396" s="13"/>
      <c r="D396" s="13"/>
      <c r="E396" s="13"/>
    </row>
    <row r="397" spans="1:5">
      <c r="A397" s="2"/>
      <c r="B397" s="14"/>
      <c r="C397" s="13"/>
      <c r="D397" s="13"/>
      <c r="E397" s="13"/>
    </row>
    <row r="398" spans="1:5">
      <c r="A398" s="2"/>
      <c r="B398" s="14"/>
      <c r="C398" s="13"/>
      <c r="D398" s="13"/>
      <c r="E398" s="13"/>
    </row>
    <row r="399" spans="1:5">
      <c r="A399" s="2"/>
      <c r="B399" s="14"/>
      <c r="C399" s="13"/>
      <c r="D399" s="13"/>
      <c r="E399" s="13"/>
    </row>
    <row r="400" spans="1:5">
      <c r="A400" s="2"/>
      <c r="B400" s="14"/>
      <c r="C400" s="13"/>
      <c r="D400" s="13"/>
      <c r="E400" s="13"/>
    </row>
    <row r="401" spans="1:5">
      <c r="A401" s="2"/>
      <c r="B401" s="14"/>
      <c r="C401" s="13"/>
      <c r="D401" s="13"/>
      <c r="E401" s="13"/>
    </row>
    <row r="402" spans="1:5">
      <c r="A402" s="2"/>
      <c r="B402" s="14"/>
      <c r="C402" s="13"/>
      <c r="D402" s="13"/>
      <c r="E402" s="13"/>
    </row>
    <row r="403" spans="1:5">
      <c r="A403" s="2"/>
      <c r="B403" s="14"/>
      <c r="C403" s="13"/>
      <c r="D403" s="13"/>
      <c r="E403" s="13"/>
    </row>
    <row r="404" spans="1:5">
      <c r="A404" s="2"/>
      <c r="B404" s="14"/>
      <c r="C404" s="13"/>
      <c r="D404" s="13"/>
      <c r="E404" s="13"/>
    </row>
    <row r="405" spans="1:5">
      <c r="A405" s="2"/>
      <c r="B405" s="14"/>
      <c r="C405" s="13"/>
      <c r="D405" s="13"/>
      <c r="E405" s="13"/>
    </row>
    <row r="406" spans="1:5">
      <c r="A406" s="2"/>
      <c r="B406" s="14"/>
      <c r="C406" s="13"/>
      <c r="D406" s="13"/>
      <c r="E406" s="13"/>
    </row>
    <row r="407" spans="1:5">
      <c r="A407" s="2"/>
      <c r="B407" s="14"/>
      <c r="C407" s="13"/>
      <c r="D407" s="13"/>
      <c r="E407" s="13"/>
    </row>
    <row r="408" spans="1:5">
      <c r="A408" s="2"/>
      <c r="B408" s="14"/>
      <c r="C408" s="13"/>
      <c r="D408" s="13"/>
      <c r="E408" s="13"/>
    </row>
    <row r="409" spans="1:5">
      <c r="A409" s="2"/>
      <c r="B409" s="14"/>
      <c r="C409" s="13"/>
      <c r="D409" s="13"/>
      <c r="E409" s="13"/>
    </row>
    <row r="410" spans="1:5">
      <c r="A410" s="2"/>
      <c r="B410" s="14"/>
      <c r="C410" s="13"/>
      <c r="D410" s="13"/>
      <c r="E410" s="13"/>
    </row>
    <row r="411" spans="1:5">
      <c r="A411" s="2"/>
      <c r="B411" s="14"/>
      <c r="C411" s="13"/>
      <c r="D411" s="13"/>
      <c r="E411" s="13"/>
    </row>
    <row r="412" spans="1:5">
      <c r="A412" s="2"/>
      <c r="B412" s="14"/>
      <c r="C412" s="13"/>
      <c r="D412" s="13"/>
      <c r="E412" s="13"/>
    </row>
    <row r="413" spans="1:5">
      <c r="A413" s="2"/>
      <c r="B413" s="14"/>
      <c r="C413" s="13"/>
      <c r="D413" s="13"/>
      <c r="E413" s="13"/>
    </row>
    <row r="414" spans="1:5">
      <c r="A414" s="2"/>
      <c r="B414" s="14"/>
      <c r="C414" s="13"/>
      <c r="D414" s="13"/>
      <c r="E414" s="13"/>
    </row>
    <row r="415" spans="1:5">
      <c r="A415" s="2"/>
      <c r="B415" s="14"/>
      <c r="C415" s="13"/>
      <c r="D415" s="13"/>
      <c r="E415" s="13"/>
    </row>
    <row r="416" spans="1:5">
      <c r="A416" s="2"/>
      <c r="B416" s="14"/>
      <c r="C416" s="13"/>
      <c r="D416" s="13"/>
      <c r="E416" s="13"/>
    </row>
    <row r="417" spans="1:5">
      <c r="A417" s="2"/>
      <c r="B417" s="14"/>
      <c r="C417" s="13"/>
      <c r="D417" s="13"/>
      <c r="E417" s="13"/>
    </row>
    <row r="418" spans="1:5">
      <c r="A418" s="2"/>
      <c r="B418" s="14"/>
      <c r="C418" s="13"/>
      <c r="D418" s="13"/>
      <c r="E418" s="13"/>
    </row>
    <row r="419" spans="1:5">
      <c r="A419" s="2"/>
      <c r="B419" s="14"/>
      <c r="C419" s="13"/>
      <c r="D419" s="13"/>
      <c r="E419" s="13"/>
    </row>
    <row r="420" spans="1:5">
      <c r="A420" s="2"/>
      <c r="B420" s="14"/>
      <c r="C420" s="13"/>
      <c r="D420" s="13"/>
      <c r="E420" s="13"/>
    </row>
    <row r="421" spans="1:5">
      <c r="A421" s="2"/>
      <c r="B421" s="14"/>
      <c r="C421" s="13"/>
      <c r="D421" s="13"/>
      <c r="E421" s="13"/>
    </row>
    <row r="422" spans="1:5">
      <c r="A422" s="2"/>
      <c r="B422" s="14"/>
      <c r="C422" s="13"/>
      <c r="D422" s="13"/>
      <c r="E422" s="13"/>
    </row>
    <row r="423" spans="1:5">
      <c r="A423" s="2"/>
      <c r="B423" s="14"/>
      <c r="C423" s="13"/>
      <c r="D423" s="13"/>
      <c r="E423" s="13"/>
    </row>
    <row r="424" spans="1:5">
      <c r="A424" s="2"/>
      <c r="B424" s="14"/>
      <c r="C424" s="13"/>
      <c r="D424" s="13"/>
      <c r="E424" s="13"/>
    </row>
    <row r="425" spans="1:5">
      <c r="A425" s="2"/>
      <c r="B425" s="14"/>
      <c r="C425" s="13"/>
      <c r="D425" s="13"/>
      <c r="E425" s="13"/>
    </row>
    <row r="426" spans="1:5">
      <c r="A426" s="2"/>
      <c r="B426" s="14"/>
      <c r="C426" s="13"/>
      <c r="D426" s="13"/>
      <c r="E426" s="13"/>
    </row>
    <row r="427" spans="1:5">
      <c r="A427" s="2"/>
      <c r="B427" s="14"/>
      <c r="C427" s="13"/>
      <c r="D427" s="13"/>
      <c r="E427" s="13"/>
    </row>
    <row r="428" spans="1:5">
      <c r="A428" s="2"/>
      <c r="B428" s="14"/>
      <c r="C428" s="13"/>
      <c r="D428" s="13"/>
      <c r="E428" s="13"/>
    </row>
    <row r="429" spans="1:5">
      <c r="A429" s="2"/>
      <c r="B429" s="14"/>
      <c r="C429" s="13"/>
      <c r="D429" s="13"/>
      <c r="E429" s="13"/>
    </row>
    <row r="430" spans="1:5">
      <c r="A430" s="2"/>
      <c r="B430" s="14"/>
      <c r="C430" s="13"/>
      <c r="D430" s="13"/>
      <c r="E430" s="13"/>
    </row>
    <row r="431" spans="1:5">
      <c r="A431" s="2"/>
      <c r="B431" s="14"/>
      <c r="C431" s="13"/>
      <c r="D431" s="13"/>
      <c r="E431" s="13"/>
    </row>
    <row r="432" spans="1:5">
      <c r="A432" s="2"/>
      <c r="B432" s="14"/>
      <c r="C432" s="13"/>
      <c r="D432" s="13"/>
      <c r="E432" s="13"/>
    </row>
    <row r="433" spans="1:5">
      <c r="A433" s="2"/>
      <c r="B433" s="14"/>
      <c r="C433" s="13"/>
      <c r="D433" s="13"/>
      <c r="E433" s="13"/>
    </row>
    <row r="434" spans="1:5">
      <c r="A434" s="2"/>
      <c r="B434" s="14"/>
      <c r="C434" s="13"/>
      <c r="D434" s="13"/>
      <c r="E434" s="13"/>
    </row>
    <row r="435" spans="1:5">
      <c r="A435" s="2"/>
      <c r="B435" s="14"/>
      <c r="C435" s="13"/>
      <c r="D435" s="13"/>
      <c r="E435" s="13"/>
    </row>
    <row r="436" spans="1:5">
      <c r="A436" s="2"/>
      <c r="B436" s="14"/>
      <c r="C436" s="13"/>
      <c r="D436" s="13"/>
      <c r="E436" s="13"/>
    </row>
    <row r="437" spans="1:5">
      <c r="A437" s="2"/>
      <c r="B437" s="14"/>
      <c r="C437" s="13"/>
      <c r="D437" s="13"/>
      <c r="E437" s="13"/>
    </row>
    <row r="438" spans="1:5">
      <c r="A438" s="2"/>
      <c r="B438" s="14"/>
      <c r="C438" s="13"/>
      <c r="D438" s="13"/>
      <c r="E438" s="13"/>
    </row>
    <row r="439" spans="1:5">
      <c r="A439" s="2"/>
      <c r="B439" s="14"/>
      <c r="C439" s="13"/>
      <c r="D439" s="13"/>
      <c r="E439" s="13"/>
    </row>
    <row r="440" spans="1:5">
      <c r="A440" s="2"/>
      <c r="B440" s="14"/>
      <c r="C440" s="13"/>
      <c r="D440" s="13"/>
      <c r="E440" s="13"/>
    </row>
    <row r="441" spans="1:5">
      <c r="A441" s="2"/>
      <c r="B441" s="14"/>
      <c r="C441" s="13"/>
      <c r="D441" s="13"/>
      <c r="E441" s="13"/>
    </row>
    <row r="442" spans="1:5">
      <c r="A442" s="2"/>
      <c r="B442" s="14"/>
      <c r="C442" s="13"/>
      <c r="D442" s="13"/>
      <c r="E442" s="13"/>
    </row>
    <row r="443" spans="1:5">
      <c r="A443" s="2"/>
      <c r="B443" s="14"/>
      <c r="C443" s="13"/>
      <c r="D443" s="13"/>
      <c r="E443" s="13"/>
    </row>
    <row r="444" spans="1:5">
      <c r="A444" s="2"/>
      <c r="B444" s="14"/>
      <c r="C444" s="13"/>
      <c r="D444" s="13"/>
      <c r="E444" s="13"/>
    </row>
    <row r="445" spans="1:5">
      <c r="A445" s="2"/>
      <c r="B445" s="14"/>
      <c r="C445" s="13"/>
      <c r="D445" s="13"/>
      <c r="E445" s="13"/>
    </row>
    <row r="446" spans="1:5">
      <c r="A446" s="2"/>
      <c r="B446" s="14"/>
      <c r="C446" s="13"/>
      <c r="D446" s="13"/>
      <c r="E446" s="13"/>
    </row>
    <row r="447" spans="1:5">
      <c r="A447" s="2"/>
      <c r="B447" s="14"/>
      <c r="C447" s="13"/>
      <c r="D447" s="13"/>
      <c r="E447" s="13"/>
    </row>
    <row r="448" spans="1:5">
      <c r="A448" s="2"/>
      <c r="B448" s="14"/>
      <c r="C448" s="13"/>
      <c r="D448" s="13"/>
      <c r="E448" s="13"/>
    </row>
    <row r="449" spans="1:5">
      <c r="A449" s="2"/>
      <c r="B449" s="14"/>
      <c r="C449" s="13"/>
      <c r="D449" s="13"/>
      <c r="E449" s="13"/>
    </row>
    <row r="450" spans="1:5">
      <c r="A450" s="2"/>
      <c r="B450" s="14"/>
      <c r="C450" s="13"/>
      <c r="D450" s="13"/>
      <c r="E450" s="13"/>
    </row>
    <row r="451" spans="1:5">
      <c r="A451" s="2"/>
      <c r="B451" s="14"/>
      <c r="C451" s="13"/>
      <c r="D451" s="13"/>
      <c r="E451" s="13"/>
    </row>
    <row r="452" spans="1:5">
      <c r="A452" s="2"/>
      <c r="B452" s="14"/>
      <c r="C452" s="13"/>
      <c r="D452" s="13"/>
      <c r="E452" s="13"/>
    </row>
    <row r="453" spans="1:5">
      <c r="A453" s="2"/>
      <c r="B453" s="14"/>
      <c r="C453" s="13"/>
      <c r="D453" s="13"/>
      <c r="E453" s="13"/>
    </row>
    <row r="454" spans="1:5">
      <c r="A454" s="2"/>
      <c r="B454" s="14"/>
      <c r="C454" s="13"/>
      <c r="D454" s="13"/>
      <c r="E454" s="13"/>
    </row>
    <row r="455" spans="1:5">
      <c r="A455" s="2"/>
      <c r="B455" s="14"/>
      <c r="C455" s="13"/>
      <c r="D455" s="13"/>
      <c r="E455" s="13"/>
    </row>
    <row r="456" spans="1:5">
      <c r="A456" s="2"/>
      <c r="B456" s="14"/>
      <c r="C456" s="13"/>
      <c r="D456" s="13"/>
      <c r="E456" s="13"/>
    </row>
    <row r="457" spans="1:5">
      <c r="A457" s="2"/>
      <c r="B457" s="14"/>
      <c r="C457" s="13"/>
      <c r="D457" s="13"/>
      <c r="E457" s="13"/>
    </row>
    <row r="458" spans="1:5">
      <c r="A458" s="2"/>
      <c r="B458" s="14"/>
      <c r="C458" s="13"/>
      <c r="D458" s="13"/>
      <c r="E458" s="13"/>
    </row>
    <row r="459" spans="1:5">
      <c r="A459" s="2"/>
      <c r="B459" s="14"/>
      <c r="C459" s="13"/>
      <c r="D459" s="13"/>
      <c r="E459" s="13"/>
    </row>
    <row r="460" spans="1:5">
      <c r="A460" s="2"/>
      <c r="B460" s="14"/>
      <c r="C460" s="13"/>
      <c r="D460" s="13"/>
      <c r="E460" s="13"/>
    </row>
    <row r="461" spans="1:5">
      <c r="A461" s="2"/>
      <c r="B461" s="14"/>
      <c r="C461" s="13"/>
      <c r="D461" s="13"/>
      <c r="E461" s="13"/>
    </row>
    <row r="462" spans="1:5">
      <c r="A462" s="2"/>
      <c r="B462" s="14"/>
      <c r="C462" s="13"/>
      <c r="D462" s="13"/>
      <c r="E462" s="13"/>
    </row>
    <row r="463" spans="1:5">
      <c r="A463" s="2"/>
      <c r="B463" s="14"/>
      <c r="C463" s="13"/>
      <c r="D463" s="13"/>
      <c r="E463" s="13"/>
    </row>
    <row r="464" spans="1:5">
      <c r="A464" s="2"/>
      <c r="B464" s="14"/>
      <c r="C464" s="13"/>
      <c r="D464" s="13"/>
      <c r="E464" s="13"/>
    </row>
    <row r="465" spans="1:5">
      <c r="A465" s="2"/>
      <c r="B465" s="2"/>
      <c r="C465" s="13"/>
      <c r="D465" s="13"/>
      <c r="E465" s="13"/>
    </row>
    <row r="466" spans="1:5">
      <c r="A466" s="2"/>
      <c r="B466" s="2"/>
      <c r="C466" s="13"/>
      <c r="D466" s="13"/>
      <c r="E466" s="13"/>
    </row>
    <row r="467" spans="1:5">
      <c r="A467" s="2"/>
      <c r="B467" s="2"/>
      <c r="C467" s="13"/>
      <c r="D467" s="13"/>
      <c r="E467" s="13"/>
    </row>
    <row r="468" spans="1:5">
      <c r="A468" s="2"/>
      <c r="B468" s="2"/>
      <c r="C468" s="13"/>
      <c r="D468" s="13"/>
      <c r="E468" s="13"/>
    </row>
    <row r="469" spans="1:5">
      <c r="A469" s="2"/>
      <c r="B469" s="2"/>
      <c r="C469" s="13"/>
      <c r="D469" s="13"/>
      <c r="E469" s="13"/>
    </row>
    <row r="470" spans="1:5">
      <c r="A470" s="2"/>
      <c r="B470" s="2"/>
      <c r="C470" s="13"/>
      <c r="D470" s="13"/>
      <c r="E470" s="13"/>
    </row>
    <row r="471" spans="1:5">
      <c r="A471" s="2"/>
      <c r="B471" s="2"/>
      <c r="C471" s="13"/>
      <c r="D471" s="13"/>
      <c r="E471" s="13"/>
    </row>
    <row r="472" spans="1:5">
      <c r="A472" s="2"/>
      <c r="B472" s="2"/>
      <c r="C472" s="13"/>
      <c r="D472" s="13"/>
      <c r="E472" s="13"/>
    </row>
    <row r="473" spans="1:5">
      <c r="A473" s="2"/>
      <c r="B473" s="2"/>
      <c r="C473" s="13"/>
      <c r="D473" s="13"/>
      <c r="E473" s="13"/>
    </row>
    <row r="474" spans="1:5">
      <c r="A474" s="2"/>
      <c r="B474" s="2"/>
      <c r="C474" s="13"/>
      <c r="D474" s="13"/>
      <c r="E474" s="13"/>
    </row>
    <row r="475" spans="1:5">
      <c r="A475" s="2"/>
      <c r="B475" s="2"/>
      <c r="C475" s="13"/>
      <c r="D475" s="13"/>
      <c r="E475" s="13"/>
    </row>
    <row r="476" spans="1:5">
      <c r="A476" s="2"/>
      <c r="B476" s="2"/>
      <c r="C476" s="13"/>
      <c r="D476" s="13"/>
      <c r="E476" s="13"/>
    </row>
  </sheetData>
  <mergeCells count="1">
    <mergeCell ref="C1:E1"/>
  </mergeCells>
  <pageMargins left="0.7" right="0.7" top="0.75" bottom="0.75" header="0.3" footer="0.3"/>
  <pageSetup paperSize="9" orientation="portrait" horizontalDpi="1200" verticalDpi="12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A2" sqref="$A2:$XFD2"/>
    </sheetView>
  </sheetViews>
  <sheetFormatPr defaultColWidth="22.8148148148148" defaultRowHeight="13.8" outlineLevelRow="6" outlineLevelCol="1"/>
  <cols>
    <col min="1" max="1" width="12.9074074074074" style="1" customWidth="1"/>
    <col min="2" max="2" width="14.3611111111111" style="1" customWidth="1"/>
    <col min="3" max="16384" width="22.8148148148148" style="1"/>
  </cols>
  <sheetData>
    <row r="1" ht="14.4" customHeight="1" spans="1:2">
      <c r="A1" s="2" t="s">
        <v>1</v>
      </c>
      <c r="B1" s="2" t="s">
        <v>2</v>
      </c>
    </row>
    <row r="2" spans="1:2">
      <c r="A2" s="3">
        <v>1</v>
      </c>
      <c r="B2" s="4" t="s">
        <v>10</v>
      </c>
    </row>
    <row r="3" spans="1:2">
      <c r="A3" s="3">
        <v>2</v>
      </c>
      <c r="B3" s="4" t="s">
        <v>11</v>
      </c>
    </row>
    <row r="4" ht="14.55" spans="1:2">
      <c r="A4" s="3">
        <v>3</v>
      </c>
      <c r="B4" s="4" t="s">
        <v>12</v>
      </c>
    </row>
    <row r="5" ht="14.55" spans="1:2">
      <c r="A5" s="3">
        <v>4</v>
      </c>
      <c r="B5" s="4" t="s">
        <v>13</v>
      </c>
    </row>
    <row r="6" ht="14.55" spans="1:2">
      <c r="A6" s="3">
        <v>5</v>
      </c>
      <c r="B6" s="4" t="s">
        <v>14</v>
      </c>
    </row>
    <row r="7" ht="14.55" spans="1:2">
      <c r="A7" s="3">
        <v>6</v>
      </c>
      <c r="B7" s="4" t="s">
        <v>15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汇总</vt:lpstr>
      <vt:lpstr>1-MSTRG.24932.2</vt:lpstr>
      <vt:lpstr>2-MSTRG.14173.2</vt:lpstr>
      <vt:lpstr>3-MSTRG.8053.3</vt:lpstr>
      <vt:lpstr>4-MSTRG.7455.1 </vt:lpstr>
      <vt:lpstr>5-EN27625 </vt:lpstr>
      <vt:lpstr>6-EN28369 </vt:lpstr>
      <vt:lpstr>7-EN28803 </vt:lpstr>
      <vt:lpstr>8-EN28006</vt:lpstr>
      <vt:lpstr>9-EN28374</vt:lpstr>
      <vt:lpstr>10-EN28189 </vt:lpstr>
      <vt:lpstr>11-EN28961</vt:lpstr>
      <vt:lpstr>12-EN27222</vt:lpstr>
      <vt:lpstr>13-EN28675 </vt:lpstr>
      <vt:lpstr>14-EN28779 </vt:lpstr>
      <vt:lpstr>Actin</vt:lpstr>
      <vt:lpstr>Info.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</cp:lastModifiedBy>
  <dcterms:created xsi:type="dcterms:W3CDTF">2006-09-16T00:00:00Z</dcterms:created>
  <dcterms:modified xsi:type="dcterms:W3CDTF">2024-07-09T08:16:28Z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FE23E098C8D64E8B8DF303C4662BE116_12</vt:lpwstr>
  </property>
  <property fmtid="{D5CDD505-2E9C-101B-9397-08002B2CF9AE}" pid="3" name="KSOProductBuildVer">
    <vt:lpwstr>2052-12.1.0.17133</vt:lpwstr>
  </property>
</Properties>
</file>